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2585"/>
  </bookViews>
  <sheets>
    <sheet name="statistics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6" i="1"/>
  <c r="E181" i="1" l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3" i="1"/>
  <c r="F203" i="1" s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F209" i="1" s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F230" i="1" s="1"/>
  <c r="E231" i="1"/>
  <c r="F231" i="1" s="1"/>
  <c r="E232" i="1"/>
  <c r="F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3" i="1"/>
  <c r="F243" i="1" s="1"/>
  <c r="E244" i="1"/>
  <c r="F244" i="1" s="1"/>
  <c r="E245" i="1"/>
  <c r="F245" i="1" s="1"/>
  <c r="E246" i="1"/>
  <c r="F246" i="1" s="1"/>
  <c r="E247" i="1"/>
  <c r="F247" i="1" s="1"/>
  <c r="E248" i="1"/>
  <c r="F248" i="1" s="1"/>
  <c r="E249" i="1"/>
  <c r="F249" i="1" s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F256" i="1"/>
  <c r="E257" i="1"/>
  <c r="F257" i="1" s="1"/>
  <c r="E258" i="1"/>
  <c r="F258" i="1" s="1"/>
  <c r="E259" i="1"/>
  <c r="F259" i="1" s="1"/>
  <c r="E260" i="1"/>
  <c r="F260" i="1" s="1"/>
  <c r="E261" i="1"/>
  <c r="F261" i="1" s="1"/>
  <c r="E262" i="1"/>
  <c r="F262" i="1"/>
  <c r="E263" i="1"/>
  <c r="F263" i="1" s="1"/>
  <c r="E264" i="1"/>
  <c r="F264" i="1" s="1"/>
  <c r="E265" i="1"/>
  <c r="F265" i="1" s="1"/>
  <c r="E266" i="1"/>
  <c r="F266" i="1" s="1"/>
  <c r="E267" i="1"/>
  <c r="F267" i="1" s="1"/>
  <c r="E268" i="1"/>
  <c r="F268" i="1" s="1"/>
  <c r="E269" i="1"/>
  <c r="F269" i="1" s="1"/>
  <c r="E270" i="1"/>
  <c r="F270" i="1" s="1"/>
  <c r="E271" i="1"/>
  <c r="F271" i="1" s="1"/>
  <c r="E272" i="1"/>
  <c r="F272" i="1" s="1"/>
  <c r="E273" i="1"/>
  <c r="F273" i="1" s="1"/>
  <c r="E274" i="1"/>
  <c r="F274" i="1" s="1"/>
  <c r="E275" i="1"/>
  <c r="F275" i="1" s="1"/>
  <c r="E276" i="1"/>
  <c r="F276" i="1" s="1"/>
  <c r="E277" i="1"/>
  <c r="F277" i="1" s="1"/>
  <c r="E278" i="1"/>
  <c r="F278" i="1" s="1"/>
  <c r="E279" i="1"/>
  <c r="F279" i="1" s="1"/>
  <c r="E280" i="1"/>
  <c r="F280" i="1" s="1"/>
  <c r="E281" i="1"/>
  <c r="F281" i="1" s="1"/>
  <c r="E282" i="1"/>
  <c r="F282" i="1"/>
  <c r="E283" i="1"/>
  <c r="F283" i="1" s="1"/>
  <c r="E284" i="1"/>
  <c r="F284" i="1" s="1"/>
  <c r="E285" i="1"/>
  <c r="F285" i="1" s="1"/>
  <c r="E286" i="1"/>
  <c r="F286" i="1" s="1"/>
  <c r="E287" i="1"/>
  <c r="F287" i="1" s="1"/>
  <c r="E288" i="1"/>
  <c r="F288" i="1"/>
  <c r="E289" i="1"/>
  <c r="F289" i="1" s="1"/>
  <c r="E290" i="1"/>
  <c r="F290" i="1" s="1"/>
  <c r="E291" i="1"/>
  <c r="F291" i="1" s="1"/>
  <c r="E292" i="1"/>
  <c r="F292" i="1" s="1"/>
  <c r="E293" i="1"/>
  <c r="F293" i="1" s="1"/>
  <c r="E294" i="1"/>
  <c r="F294" i="1" s="1"/>
  <c r="E295" i="1"/>
  <c r="F295" i="1" s="1"/>
  <c r="E296" i="1"/>
  <c r="F296" i="1" s="1"/>
  <c r="E297" i="1"/>
  <c r="F297" i="1" s="1"/>
  <c r="E298" i="1"/>
  <c r="F298" i="1" s="1"/>
  <c r="E299" i="1"/>
  <c r="F299" i="1" s="1"/>
  <c r="E300" i="1"/>
  <c r="F300" i="1" s="1"/>
  <c r="E301" i="1"/>
  <c r="F301" i="1" s="1"/>
  <c r="E302" i="1"/>
  <c r="F302" i="1"/>
  <c r="E303" i="1"/>
  <c r="F303" i="1" s="1"/>
  <c r="E304" i="1"/>
  <c r="F304" i="1" s="1"/>
  <c r="E305" i="1"/>
  <c r="F305" i="1" s="1"/>
  <c r="E306" i="1"/>
  <c r="F306" i="1" s="1"/>
  <c r="E307" i="1"/>
  <c r="F307" i="1" s="1"/>
  <c r="E308" i="1"/>
  <c r="F308" i="1" s="1"/>
  <c r="E309" i="1"/>
  <c r="F309" i="1" s="1"/>
  <c r="E310" i="1"/>
  <c r="F310" i="1" s="1"/>
  <c r="E311" i="1"/>
  <c r="F311" i="1" s="1"/>
  <c r="E312" i="1"/>
  <c r="F312" i="1" s="1"/>
  <c r="E313" i="1"/>
  <c r="F313" i="1" s="1"/>
  <c r="E314" i="1"/>
  <c r="F314" i="1" s="1"/>
  <c r="E315" i="1"/>
  <c r="F315" i="1" s="1"/>
  <c r="E316" i="1"/>
  <c r="F316" i="1" s="1"/>
  <c r="E317" i="1"/>
  <c r="F317" i="1" s="1"/>
  <c r="E318" i="1"/>
  <c r="F318" i="1" s="1"/>
  <c r="E319" i="1"/>
  <c r="F319" i="1" s="1"/>
  <c r="E320" i="1"/>
  <c r="F320" i="1" s="1"/>
  <c r="E321" i="1"/>
  <c r="F321" i="1" s="1"/>
  <c r="E322" i="1"/>
  <c r="F322" i="1"/>
  <c r="E323" i="1"/>
  <c r="F323" i="1" s="1"/>
  <c r="E324" i="1"/>
  <c r="F324" i="1" s="1"/>
  <c r="E325" i="1"/>
  <c r="F325" i="1" s="1"/>
  <c r="E326" i="1"/>
  <c r="F326" i="1" s="1"/>
  <c r="E327" i="1"/>
  <c r="F327" i="1" s="1"/>
  <c r="E328" i="1"/>
  <c r="F328" i="1"/>
  <c r="E329" i="1"/>
  <c r="F329" i="1" s="1"/>
  <c r="E330" i="1"/>
  <c r="F330" i="1" s="1"/>
  <c r="E331" i="1"/>
  <c r="F331" i="1" s="1"/>
  <c r="E332" i="1"/>
  <c r="F332" i="1" s="1"/>
  <c r="E333" i="1"/>
  <c r="F333" i="1" s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F341" i="1" s="1"/>
  <c r="E342" i="1"/>
  <c r="F342" i="1" s="1"/>
  <c r="E343" i="1"/>
  <c r="F343" i="1" s="1"/>
  <c r="E344" i="1"/>
  <c r="F344" i="1" s="1"/>
  <c r="E345" i="1"/>
  <c r="F345" i="1" s="1"/>
  <c r="E346" i="1"/>
  <c r="F346" i="1"/>
  <c r="E347" i="1"/>
  <c r="F347" i="1" s="1"/>
  <c r="E348" i="1"/>
  <c r="F348" i="1" s="1"/>
  <c r="E349" i="1"/>
  <c r="F349" i="1" s="1"/>
  <c r="E350" i="1"/>
  <c r="F350" i="1" s="1"/>
  <c r="E351" i="1"/>
  <c r="F351" i="1" s="1"/>
  <c r="E352" i="1"/>
  <c r="F352" i="1" s="1"/>
  <c r="E353" i="1"/>
  <c r="F353" i="1"/>
  <c r="E354" i="1"/>
  <c r="F354" i="1" s="1"/>
  <c r="E355" i="1"/>
  <c r="F355" i="1"/>
  <c r="E356" i="1"/>
  <c r="F356" i="1" s="1"/>
  <c r="E357" i="1"/>
  <c r="F357" i="1" s="1"/>
  <c r="E358" i="1"/>
  <c r="F358" i="1" s="1"/>
  <c r="E359" i="1"/>
  <c r="F359" i="1" s="1"/>
  <c r="E360" i="1"/>
  <c r="F360" i="1" s="1"/>
  <c r="E361" i="1"/>
  <c r="F361" i="1" s="1"/>
  <c r="E362" i="1"/>
  <c r="F362" i="1" s="1"/>
  <c r="E363" i="1"/>
  <c r="F363" i="1"/>
  <c r="E364" i="1"/>
  <c r="F364" i="1" s="1"/>
  <c r="E365" i="1"/>
  <c r="F365" i="1" s="1"/>
  <c r="E366" i="1"/>
  <c r="F366" i="1" s="1"/>
  <c r="E367" i="1"/>
  <c r="F367" i="1" s="1"/>
  <c r="E368" i="1"/>
  <c r="F368" i="1" s="1"/>
  <c r="E369" i="1"/>
  <c r="F369" i="1"/>
  <c r="E370" i="1"/>
  <c r="F370" i="1" s="1"/>
  <c r="E371" i="1"/>
  <c r="F371" i="1"/>
  <c r="E372" i="1"/>
  <c r="F372" i="1" s="1"/>
  <c r="E373" i="1"/>
  <c r="F373" i="1" s="1"/>
  <c r="E374" i="1"/>
  <c r="F374" i="1" s="1"/>
  <c r="E375" i="1"/>
  <c r="F375" i="1" s="1"/>
  <c r="E376" i="1"/>
  <c r="F376" i="1" s="1"/>
  <c r="E377" i="1"/>
  <c r="F377" i="1" s="1"/>
  <c r="E378" i="1"/>
  <c r="F378" i="1" s="1"/>
  <c r="E379" i="1"/>
  <c r="F379" i="1"/>
  <c r="E380" i="1"/>
  <c r="F380" i="1" s="1"/>
  <c r="E381" i="1"/>
  <c r="F381" i="1" s="1"/>
  <c r="E382" i="1"/>
  <c r="F382" i="1" s="1"/>
  <c r="E383" i="1"/>
  <c r="F383" i="1" s="1"/>
  <c r="E384" i="1"/>
  <c r="F384" i="1" s="1"/>
  <c r="E385" i="1"/>
  <c r="F385" i="1"/>
  <c r="E386" i="1"/>
  <c r="F386" i="1" s="1"/>
  <c r="E387" i="1"/>
  <c r="F387" i="1"/>
  <c r="E388" i="1"/>
  <c r="F388" i="1" s="1"/>
  <c r="E389" i="1"/>
  <c r="F389" i="1" s="1"/>
  <c r="E390" i="1"/>
  <c r="F390" i="1" s="1"/>
  <c r="E391" i="1"/>
  <c r="F391" i="1" s="1"/>
  <c r="E392" i="1"/>
  <c r="F392" i="1" s="1"/>
  <c r="E393" i="1"/>
  <c r="F393" i="1" s="1"/>
  <c r="E394" i="1"/>
  <c r="F394" i="1" s="1"/>
  <c r="E395" i="1"/>
  <c r="F395" i="1"/>
  <c r="E396" i="1"/>
  <c r="F396" i="1" s="1"/>
  <c r="E397" i="1"/>
  <c r="F397" i="1" s="1"/>
  <c r="E398" i="1"/>
  <c r="F398" i="1" s="1"/>
  <c r="E399" i="1"/>
  <c r="F399" i="1" s="1"/>
  <c r="E400" i="1"/>
  <c r="F400" i="1" s="1"/>
  <c r="E401" i="1"/>
  <c r="F401" i="1"/>
  <c r="E402" i="1"/>
  <c r="F402" i="1" s="1"/>
  <c r="E403" i="1"/>
  <c r="F403" i="1"/>
  <c r="E404" i="1"/>
  <c r="F404" i="1" s="1"/>
  <c r="E405" i="1"/>
  <c r="F405" i="1" s="1"/>
  <c r="E406" i="1"/>
  <c r="F406" i="1" s="1"/>
  <c r="E407" i="1"/>
  <c r="F407" i="1" s="1"/>
  <c r="E408" i="1"/>
  <c r="F408" i="1" s="1"/>
  <c r="E409" i="1"/>
  <c r="F409" i="1" s="1"/>
  <c r="E410" i="1"/>
  <c r="F410" i="1" s="1"/>
  <c r="E411" i="1"/>
  <c r="F411" i="1"/>
  <c r="E412" i="1"/>
  <c r="F412" i="1" s="1"/>
  <c r="E413" i="1"/>
  <c r="F413" i="1" s="1"/>
  <c r="E414" i="1"/>
  <c r="F414" i="1" s="1"/>
  <c r="E415" i="1"/>
  <c r="F415" i="1" s="1"/>
  <c r="E416" i="1"/>
  <c r="F416" i="1" s="1"/>
  <c r="E417" i="1"/>
  <c r="F417" i="1"/>
  <c r="E418" i="1"/>
  <c r="F418" i="1" s="1"/>
  <c r="E419" i="1"/>
  <c r="F419" i="1"/>
  <c r="E420" i="1"/>
  <c r="F420" i="1" s="1"/>
  <c r="E421" i="1"/>
  <c r="F421" i="1" s="1"/>
  <c r="E422" i="1"/>
  <c r="F422" i="1" s="1"/>
  <c r="E423" i="1"/>
  <c r="F423" i="1" s="1"/>
  <c r="E424" i="1"/>
  <c r="F424" i="1" s="1"/>
  <c r="E425" i="1"/>
  <c r="F425" i="1" s="1"/>
  <c r="E426" i="1"/>
  <c r="F426" i="1" s="1"/>
  <c r="E427" i="1"/>
  <c r="F427" i="1"/>
  <c r="E428" i="1"/>
  <c r="F428" i="1" s="1"/>
  <c r="E429" i="1"/>
  <c r="F429" i="1" s="1"/>
  <c r="E430" i="1"/>
  <c r="F430" i="1" s="1"/>
  <c r="E431" i="1"/>
  <c r="F431" i="1" s="1"/>
  <c r="E432" i="1"/>
  <c r="F432" i="1" s="1"/>
  <c r="E433" i="1"/>
  <c r="F433" i="1"/>
  <c r="E434" i="1"/>
  <c r="F434" i="1" s="1"/>
  <c r="E435" i="1"/>
  <c r="F435" i="1"/>
  <c r="E436" i="1"/>
  <c r="F436" i="1" s="1"/>
  <c r="E437" i="1"/>
  <c r="F437" i="1" s="1"/>
  <c r="E438" i="1"/>
  <c r="F438" i="1" s="1"/>
  <c r="E439" i="1"/>
  <c r="F439" i="1" s="1"/>
  <c r="E440" i="1"/>
  <c r="F440" i="1" s="1"/>
  <c r="E441" i="1"/>
  <c r="F441" i="1" s="1"/>
  <c r="E442" i="1"/>
  <c r="F442" i="1" s="1"/>
  <c r="E443" i="1"/>
  <c r="F443" i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F449" i="1"/>
  <c r="E450" i="1"/>
  <c r="F450" i="1" s="1"/>
  <c r="E451" i="1"/>
  <c r="F451" i="1"/>
  <c r="E452" i="1"/>
  <c r="F452" i="1" s="1"/>
  <c r="E453" i="1"/>
  <c r="F453" i="1" s="1"/>
  <c r="E454" i="1"/>
  <c r="F454" i="1" s="1"/>
  <c r="E455" i="1"/>
  <c r="F455" i="1" s="1"/>
  <c r="E456" i="1"/>
  <c r="F45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114" i="1"/>
  <c r="F114" i="1" s="1"/>
  <c r="E115" i="1"/>
  <c r="F115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F132" i="1" s="1"/>
  <c r="E133" i="1"/>
  <c r="F133" i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6" i="1" l="1"/>
  <c r="F6" i="1" s="1"/>
</calcChain>
</file>

<file path=xl/sharedStrings.xml><?xml version="1.0" encoding="utf-8"?>
<sst xmlns="http://schemas.openxmlformats.org/spreadsheetml/2006/main" count="27" uniqueCount="26">
  <si>
    <t>Event No.</t>
  </si>
  <si>
    <t>Min of JD</t>
  </si>
  <si>
    <t>Max of JD2</t>
  </si>
  <si>
    <t>Delta JD</t>
  </si>
  <si>
    <t>Year</t>
  </si>
  <si>
    <t>Hours</t>
  </si>
  <si>
    <t>Duration</t>
  </si>
  <si>
    <t>Bins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</si>
  <si>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</si>
  <si>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</si>
  <si>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</si>
  <si>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</si>
  <si>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</si>
  <si>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</si>
  <si>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</si>
  <si>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</si>
  <si>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</si>
  <si>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</si>
  <si>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</si>
  <si>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</si>
  <si>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</si>
  <si>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Duration Hours</t>
  </si>
  <si>
    <t>More</t>
  </si>
  <si>
    <t>Frequency</t>
  </si>
  <si>
    <t>% Occ.</t>
  </si>
  <si>
    <t>Cumulative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</si>
</sst>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2" fontId="0" fillId="0" borderId="0" xfId="0" applyNumberFormat="1" applyFill="1" applyBorder="1" applyAlignment="1"/>
    <xf numFmtId="10" fontId="0" fillId="0" borderId="0" xfId="0" applyNumberFormat="1" applyFill="1" applyBorder="1" applyAlignment="1"/>
    <xf numFmtId="10" fontId="0" fillId="0" borderId="1" xfId="0" applyNumberFormat="1" applyFill="1" applyBorder="1" applyAlignment="1"/>
    <xf numFmtId="0" fontId="1" fillId="2" borderId="0" xfId="0" applyFont="1" applyFill="1" applyBorder="1" applyAlignment="1"/>
    <xf numFmtId="2" fontId="1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ln>
              <a:solidFill>
                <a:schemeClr val="accent1"/>
              </a:solidFill>
            </a:ln>
          </c:spPr>
          <c:invertIfNegative val="0"/>
          <c:val>
            <c:numRef>
              <c:f>statistics!$L$6:$L$16</c:f>
              <c:numCache>
                <c:formatCode>0.0</c:formatCode>
                <c:ptCount val="11"/>
                <c:pt idx="0">
                  <c:v>0</c:v>
                </c:pt>
                <c:pt idx="1">
                  <c:v>0.44345898004434592</c:v>
                </c:pt>
                <c:pt idx="2">
                  <c:v>5.0997782705099777</c:v>
                </c:pt>
                <c:pt idx="3">
                  <c:v>15.964523281596453</c:v>
                </c:pt>
                <c:pt idx="4">
                  <c:v>19.290465631929045</c:v>
                </c:pt>
                <c:pt idx="5">
                  <c:v>20.842572062084258</c:v>
                </c:pt>
                <c:pt idx="6">
                  <c:v>15.521064301552107</c:v>
                </c:pt>
                <c:pt idx="7">
                  <c:v>7.3170731707317076</c:v>
                </c:pt>
                <c:pt idx="8">
                  <c:v>5.3215077605321506</c:v>
                </c:pt>
                <c:pt idx="9">
                  <c:v>3.5476718403547673</c:v>
                </c:pt>
                <c:pt idx="10">
                  <c:v>0.88691796008869184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41137792"/>
        <c:axId val="153936256"/>
      </c:barChart>
      <c:catAx>
        <c:axId val="14113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Urban Hydrograph Duration (h)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53936256"/>
        <c:crosses val="autoZero"/>
        <c:auto val="1"/>
        <c:lblAlgn val="ctr"/>
        <c:lblOffset val="100"/>
        <c:noMultiLvlLbl val="0"/>
      </c:catAx>
      <c:valAx>
        <c:axId val="153936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% Occurrence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141137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309562</xdr:colOff>
      <xdr:row>5</xdr:row>
      <xdr:rowOff>28575</xdr:rowOff>
    </xdr:from>
    <xdr:to>
      <xdr:col>25</xdr:col>
      <xdr:colOff>4762</xdr:colOff>
      <xdr:row>19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Q456"/>
  <sheetViews>
    <sheetView tabSelected="1" workbookViewId="0">
      <pane ySplit="5" topLeftCell="A6" activePane="bottomLeft" state="frozen"/>
      <selection pane="bottomLeft" activeCell="K15" sqref="H15:K15"/>
    </sheetView>
  </sheetViews>
  <sheetFormatPr defaultRowHeight="15" x14ac:dyDescent="0.25"/>
  <cols>
    <col min="3" max="4" width="12" style="1" bestFit="1" customWidth="1"/>
    <col min="5" max="5" width="9.140625" style="1"/>
    <col min="6" max="6" width="9.140625" style="2"/>
    <col min="9" max="9" width="5.7109375" bestFit="1" customWidth="1"/>
    <col min="10" max="10" width="10.5703125" bestFit="1" customWidth="1"/>
    <col min="11" max="11" width="13.5703125" bestFit="1" customWidth="1"/>
    <col min="12" max="12" width="7.28515625" bestFit="1" customWidth="1"/>
    <col min="16" max="16" width="18.140625" bestFit="1" customWidth="1"/>
  </cols>
  <sheetData>
    <row r="4" spans="1:17" ht="15.75" thickBot="1" x14ac:dyDescent="0.3">
      <c r="F4" s="2" t="s">
        <v>6</v>
      </c>
    </row>
    <row r="5" spans="1:17" x14ac:dyDescent="0.25">
      <c r="A5" t="s">
        <v>4</v>
      </c>
      <c r="B5" t="s">
        <v>0</v>
      </c>
      <c r="C5" s="1" t="s">
        <v>1</v>
      </c>
      <c r="D5" s="1" t="s">
        <v>2</v>
      </c>
      <c r="E5" s="1" t="s">
        <v>3</v>
      </c>
      <c r="F5" s="2" t="s">
        <v>5</v>
      </c>
      <c r="G5" s="1" t="s">
        <v>7</v>
      </c>
      <c r="I5" s="5" t="s">
        <v>7</v>
      </c>
      <c r="J5" s="5" t="s">
        <v>23</v>
      </c>
      <c r="K5" s="5" t="s">
        <v>25</v>
      </c>
      <c r="L5" s="5" t="s">
        <v>24</v>
      </c>
      <c r="P5" s="6" t="s">
        <v>21</v>
      </c>
      <c r="Q5" s="6"/>
    </row>
    <row r="6" spans="1:17" x14ac:dyDescent="0.25">
      <c r="A6">
        <v>1999</v>
      </c>
      <c r="B6">
        <v>1</v>
      </c>
      <c r="C6" s="1">
        <v>17.65625</v>
      </c>
      <c r="D6" s="1">
        <v>17.791666666666668</v>
      </c>
      <c r="E6" s="1">
        <f>D6-C6</f>
        <v>0.13541666666666785</v>
      </c>
      <c r="F6" s="2">
        <f>E6*24</f>
        <v>3.2500000000000284</v>
      </c>
      <c r="G6" s="1">
        <v>0</v>
      </c>
      <c r="I6" s="7">
        <v>0</v>
      </c>
      <c r="J6" s="3">
        <v>0</v>
      </c>
      <c r="K6" s="8">
        <v>0</v>
      </c>
      <c r="L6" s="2">
        <f>100*J6/451</f>
        <v>0</v>
      </c>
      <c r="P6" s="3"/>
      <c r="Q6" s="3"/>
    </row>
    <row r="7" spans="1:17" x14ac:dyDescent="0.25">
      <c r="A7">
        <v>1999</v>
      </c>
      <c r="B7">
        <v>2</v>
      </c>
      <c r="C7" s="1">
        <v>61.958333333333336</v>
      </c>
      <c r="D7" s="1">
        <v>62.145833333333336</v>
      </c>
      <c r="E7" s="1">
        <f t="shared" ref="E7:E70" si="0">D7-C7</f>
        <v>0.1875</v>
      </c>
      <c r="F7" s="2">
        <f t="shared" ref="F7:F70" si="1">E7*24</f>
        <v>4.5</v>
      </c>
      <c r="G7" s="1">
        <v>1</v>
      </c>
      <c r="I7" s="7">
        <v>1</v>
      </c>
      <c r="J7" s="3">
        <v>2</v>
      </c>
      <c r="K7" s="8">
        <v>4.434589800443459E-3</v>
      </c>
      <c r="L7" s="2">
        <f t="shared" ref="L7:L46" si="2">100*J7/451</f>
        <v>0.44345898004434592</v>
      </c>
      <c r="P7" s="3" t="s">
        <v>8</v>
      </c>
      <c r="Q7" s="7">
        <v>5.0171470805612719</v>
      </c>
    </row>
    <row r="8" spans="1:17" x14ac:dyDescent="0.25">
      <c r="A8">
        <v>1999</v>
      </c>
      <c r="B8">
        <v>3</v>
      </c>
      <c r="C8" s="1">
        <v>100.67708333333333</v>
      </c>
      <c r="D8" s="1">
        <v>100.875</v>
      </c>
      <c r="E8" s="1">
        <f t="shared" si="0"/>
        <v>0.1979166666666714</v>
      </c>
      <c r="F8" s="2">
        <f t="shared" si="1"/>
        <v>4.7500000000001137</v>
      </c>
      <c r="G8" s="1">
        <v>2</v>
      </c>
      <c r="I8" s="7">
        <v>2</v>
      </c>
      <c r="J8" s="3">
        <v>23</v>
      </c>
      <c r="K8" s="8">
        <v>5.543237250554324E-2</v>
      </c>
      <c r="L8" s="2">
        <f t="shared" si="2"/>
        <v>5.0997782705099777</v>
      </c>
      <c r="P8" s="3" t="s">
        <v>9</v>
      </c>
      <c r="Q8" s="7">
        <v>0.1401650004401849</v>
      </c>
    </row>
    <row r="9" spans="1:17" x14ac:dyDescent="0.25">
      <c r="A9">
        <v>1999</v>
      </c>
      <c r="B9">
        <v>4</v>
      </c>
      <c r="C9" s="1">
        <v>105.63541666666667</v>
      </c>
      <c r="D9" s="1">
        <v>105.77083333333333</v>
      </c>
      <c r="E9" s="1">
        <f t="shared" si="0"/>
        <v>0.13541666666665719</v>
      </c>
      <c r="F9" s="2">
        <f t="shared" si="1"/>
        <v>3.2499999999997726</v>
      </c>
      <c r="G9" s="1">
        <v>3</v>
      </c>
      <c r="I9" s="7">
        <v>3</v>
      </c>
      <c r="J9" s="3">
        <v>72</v>
      </c>
      <c r="K9" s="8">
        <v>0.21507760532150777</v>
      </c>
      <c r="L9" s="2">
        <f t="shared" si="2"/>
        <v>15.964523281596453</v>
      </c>
      <c r="P9" s="10" t="s">
        <v>10</v>
      </c>
      <c r="Q9" s="11">
        <v>4.5</v>
      </c>
    </row>
    <row r="10" spans="1:17" x14ac:dyDescent="0.25">
      <c r="A10">
        <v>1999</v>
      </c>
      <c r="B10">
        <v>5</v>
      </c>
      <c r="C10" s="1">
        <v>164.61458333333334</v>
      </c>
      <c r="D10" s="1">
        <v>164.91666666666666</v>
      </c>
      <c r="E10" s="1">
        <f t="shared" si="0"/>
        <v>0.30208333333331439</v>
      </c>
      <c r="F10" s="2">
        <f t="shared" si="1"/>
        <v>7.2499999999995453</v>
      </c>
      <c r="G10" s="1">
        <v>4</v>
      </c>
      <c r="I10" s="7">
        <v>4</v>
      </c>
      <c r="J10" s="3">
        <v>87</v>
      </c>
      <c r="K10" s="8">
        <v>0.4079822616407982</v>
      </c>
      <c r="L10" s="2">
        <f t="shared" si="2"/>
        <v>19.290465631929045</v>
      </c>
      <c r="P10" s="3" t="s">
        <v>11</v>
      </c>
      <c r="Q10" s="7">
        <v>3.75</v>
      </c>
    </row>
    <row r="11" spans="1:17" x14ac:dyDescent="0.25">
      <c r="A11">
        <v>1999</v>
      </c>
      <c r="B11">
        <v>6</v>
      </c>
      <c r="C11" s="1">
        <v>175.32291666666666</v>
      </c>
      <c r="D11" s="1">
        <v>175.65625</v>
      </c>
      <c r="E11" s="1">
        <f t="shared" si="0"/>
        <v>0.33333333333334281</v>
      </c>
      <c r="F11" s="2">
        <f t="shared" si="1"/>
        <v>8.0000000000002274</v>
      </c>
      <c r="G11" s="1">
        <v>5</v>
      </c>
      <c r="I11" s="7">
        <v>5</v>
      </c>
      <c r="J11" s="3">
        <v>94</v>
      </c>
      <c r="K11" s="8">
        <v>0.61640798226164084</v>
      </c>
      <c r="L11" s="2">
        <f t="shared" si="2"/>
        <v>20.842572062084258</v>
      </c>
      <c r="P11" s="3" t="s">
        <v>12</v>
      </c>
      <c r="Q11" s="7">
        <v>2.9766505562674066</v>
      </c>
    </row>
    <row r="12" spans="1:17" x14ac:dyDescent="0.25">
      <c r="A12">
        <v>1999</v>
      </c>
      <c r="B12">
        <v>7</v>
      </c>
      <c r="C12" s="1">
        <v>179.5</v>
      </c>
      <c r="D12" s="1">
        <v>179.75</v>
      </c>
      <c r="E12" s="1">
        <f t="shared" si="0"/>
        <v>0.25</v>
      </c>
      <c r="F12" s="2">
        <f t="shared" si="1"/>
        <v>6</v>
      </c>
      <c r="G12" s="1">
        <v>6</v>
      </c>
      <c r="I12" s="7">
        <v>6</v>
      </c>
      <c r="J12" s="3">
        <v>70</v>
      </c>
      <c r="K12" s="8">
        <v>0.77161862527716185</v>
      </c>
      <c r="L12" s="2">
        <f t="shared" si="2"/>
        <v>15.521064301552107</v>
      </c>
      <c r="P12" s="3" t="s">
        <v>13</v>
      </c>
      <c r="Q12" s="7">
        <v>8.8604485341270625</v>
      </c>
    </row>
    <row r="13" spans="1:17" x14ac:dyDescent="0.25">
      <c r="A13">
        <v>1999</v>
      </c>
      <c r="B13">
        <v>8</v>
      </c>
      <c r="C13" s="1">
        <v>183.79166666666666</v>
      </c>
      <c r="D13" s="1">
        <v>184.02083333333334</v>
      </c>
      <c r="E13" s="1">
        <f t="shared" si="0"/>
        <v>0.22916666666668561</v>
      </c>
      <c r="F13" s="2">
        <f t="shared" si="1"/>
        <v>5.5000000000004547</v>
      </c>
      <c r="G13" s="1">
        <v>7</v>
      </c>
      <c r="I13" s="7">
        <v>7</v>
      </c>
      <c r="J13" s="3">
        <v>33</v>
      </c>
      <c r="K13" s="8">
        <v>0.84478935698447899</v>
      </c>
      <c r="L13" s="2">
        <f t="shared" si="2"/>
        <v>7.3170731707317076</v>
      </c>
      <c r="P13" s="3" t="s">
        <v>14</v>
      </c>
      <c r="Q13" s="7">
        <v>36.27373071174285</v>
      </c>
    </row>
    <row r="14" spans="1:17" x14ac:dyDescent="0.25">
      <c r="A14">
        <v>1999</v>
      </c>
      <c r="B14">
        <v>9</v>
      </c>
      <c r="C14" s="1">
        <v>184.19791666666666</v>
      </c>
      <c r="D14" s="1">
        <v>184.25</v>
      </c>
      <c r="E14" s="1">
        <f t="shared" si="0"/>
        <v>5.2083333333342807E-2</v>
      </c>
      <c r="F14" s="2">
        <f t="shared" si="1"/>
        <v>1.2500000000002274</v>
      </c>
      <c r="G14" s="1">
        <v>8</v>
      </c>
      <c r="I14" s="7">
        <v>8</v>
      </c>
      <c r="J14" s="3">
        <v>24</v>
      </c>
      <c r="K14" s="8">
        <v>0.89800443458980039</v>
      </c>
      <c r="L14" s="2">
        <f t="shared" si="2"/>
        <v>5.3215077605321506</v>
      </c>
      <c r="P14" s="3" t="s">
        <v>15</v>
      </c>
      <c r="Q14" s="7">
        <v>4.1493528703182552</v>
      </c>
    </row>
    <row r="15" spans="1:17" x14ac:dyDescent="0.25">
      <c r="A15">
        <v>1999</v>
      </c>
      <c r="B15">
        <v>10</v>
      </c>
      <c r="C15" s="1">
        <v>189.84375</v>
      </c>
      <c r="D15" s="1">
        <v>190</v>
      </c>
      <c r="E15" s="1">
        <f t="shared" si="0"/>
        <v>0.15625</v>
      </c>
      <c r="F15" s="2">
        <f t="shared" si="1"/>
        <v>3.75</v>
      </c>
      <c r="G15" s="1">
        <v>9</v>
      </c>
      <c r="I15" s="7">
        <v>9</v>
      </c>
      <c r="J15" s="3">
        <v>16</v>
      </c>
      <c r="K15" s="8">
        <v>0.93348115299334811</v>
      </c>
      <c r="L15" s="2">
        <f t="shared" si="2"/>
        <v>3.5476718403547673</v>
      </c>
      <c r="P15" s="3" t="s">
        <v>16</v>
      </c>
      <c r="Q15" s="7">
        <v>37.749999999999773</v>
      </c>
    </row>
    <row r="16" spans="1:17" x14ac:dyDescent="0.25">
      <c r="A16">
        <v>1999</v>
      </c>
      <c r="B16">
        <v>11</v>
      </c>
      <c r="C16" s="1">
        <v>197.67708333333334</v>
      </c>
      <c r="D16" s="1">
        <v>197.875</v>
      </c>
      <c r="E16" s="1">
        <f t="shared" si="0"/>
        <v>0.19791666666665719</v>
      </c>
      <c r="F16" s="2">
        <f t="shared" si="1"/>
        <v>4.7499999999997726</v>
      </c>
      <c r="G16" s="1">
        <v>10</v>
      </c>
      <c r="I16" s="7">
        <v>10</v>
      </c>
      <c r="J16" s="3">
        <v>4</v>
      </c>
      <c r="K16" s="8">
        <v>0.94235033259423506</v>
      </c>
      <c r="L16" s="2">
        <f t="shared" si="2"/>
        <v>0.88691796008869184</v>
      </c>
      <c r="P16" s="3" t="s">
        <v>17</v>
      </c>
      <c r="Q16" s="7">
        <v>0.50000000000022737</v>
      </c>
    </row>
    <row r="17" spans="1:17" x14ac:dyDescent="0.25">
      <c r="A17">
        <v>1999</v>
      </c>
      <c r="B17">
        <v>12</v>
      </c>
      <c r="C17" s="1">
        <v>238.6875</v>
      </c>
      <c r="D17" s="1">
        <v>238.80208333333334</v>
      </c>
      <c r="E17" s="1">
        <f t="shared" si="0"/>
        <v>0.11458333333334281</v>
      </c>
      <c r="F17" s="2">
        <f t="shared" si="1"/>
        <v>2.7500000000002274</v>
      </c>
      <c r="G17" s="1">
        <v>11</v>
      </c>
      <c r="I17" s="7">
        <v>11</v>
      </c>
      <c r="J17" s="3">
        <v>11</v>
      </c>
      <c r="K17" s="8">
        <v>0.96674057649667411</v>
      </c>
      <c r="L17" s="2">
        <f t="shared" si="2"/>
        <v>2.4390243902439024</v>
      </c>
      <c r="P17" s="3" t="s">
        <v>18</v>
      </c>
      <c r="Q17" s="7">
        <v>38.25</v>
      </c>
    </row>
    <row r="18" spans="1:17" x14ac:dyDescent="0.25">
      <c r="A18">
        <v>1999</v>
      </c>
      <c r="B18">
        <v>13</v>
      </c>
      <c r="C18" s="1">
        <v>249.28125</v>
      </c>
      <c r="D18" s="1">
        <v>249.40625</v>
      </c>
      <c r="E18" s="1">
        <f t="shared" si="0"/>
        <v>0.125</v>
      </c>
      <c r="F18" s="2">
        <f t="shared" si="1"/>
        <v>3</v>
      </c>
      <c r="G18" s="1">
        <v>12</v>
      </c>
      <c r="I18" s="7">
        <v>12</v>
      </c>
      <c r="J18" s="3">
        <v>6</v>
      </c>
      <c r="K18" s="8">
        <v>0.98004434589800449</v>
      </c>
      <c r="L18" s="2">
        <f t="shared" si="2"/>
        <v>1.3303769401330376</v>
      </c>
      <c r="P18" s="3" t="s">
        <v>19</v>
      </c>
      <c r="Q18" s="7">
        <v>2262.7333333331335</v>
      </c>
    </row>
    <row r="19" spans="1:17" ht="15.75" thickBot="1" x14ac:dyDescent="0.3">
      <c r="A19">
        <v>1999</v>
      </c>
      <c r="B19">
        <v>15</v>
      </c>
      <c r="C19" s="1">
        <v>262.69791666666669</v>
      </c>
      <c r="D19" s="1">
        <v>262.84375</v>
      </c>
      <c r="E19" s="1">
        <f t="shared" si="0"/>
        <v>0.14583333333331439</v>
      </c>
      <c r="F19" s="2">
        <f t="shared" si="1"/>
        <v>3.4999999999995453</v>
      </c>
      <c r="G19" s="1">
        <v>13</v>
      </c>
      <c r="I19" s="7">
        <v>13</v>
      </c>
      <c r="J19" s="3">
        <v>2</v>
      </c>
      <c r="K19" s="8">
        <v>0.98447893569844791</v>
      </c>
      <c r="L19" s="2">
        <f t="shared" si="2"/>
        <v>0.44345898004434592</v>
      </c>
      <c r="P19" s="4" t="s">
        <v>20</v>
      </c>
      <c r="Q19" s="4">
        <v>451</v>
      </c>
    </row>
    <row r="20" spans="1:17" x14ac:dyDescent="0.25">
      <c r="A20">
        <v>1999</v>
      </c>
      <c r="B20">
        <v>16</v>
      </c>
      <c r="C20" s="1">
        <v>264.35416666666669</v>
      </c>
      <c r="D20" s="1">
        <v>264.53125</v>
      </c>
      <c r="E20" s="1">
        <f t="shared" si="0"/>
        <v>0.17708333333331439</v>
      </c>
      <c r="F20" s="2">
        <f t="shared" si="1"/>
        <v>4.2499999999995453</v>
      </c>
      <c r="G20" s="1">
        <v>14</v>
      </c>
      <c r="I20" s="7">
        <v>14</v>
      </c>
      <c r="J20" s="3">
        <v>1</v>
      </c>
      <c r="K20" s="8">
        <v>0.98669623059866962</v>
      </c>
      <c r="L20" s="2">
        <f t="shared" si="2"/>
        <v>0.22172949002217296</v>
      </c>
    </row>
    <row r="21" spans="1:17" x14ac:dyDescent="0.25">
      <c r="A21">
        <v>1999</v>
      </c>
      <c r="B21">
        <v>17</v>
      </c>
      <c r="C21" s="1">
        <v>272.0625</v>
      </c>
      <c r="D21" s="1">
        <v>272.30208333333331</v>
      </c>
      <c r="E21" s="1">
        <f t="shared" si="0"/>
        <v>0.23958333333331439</v>
      </c>
      <c r="F21" s="2">
        <f t="shared" si="1"/>
        <v>5.7499999999995453</v>
      </c>
      <c r="G21" s="1">
        <v>15</v>
      </c>
      <c r="I21" s="7">
        <v>15</v>
      </c>
      <c r="J21" s="3">
        <v>2</v>
      </c>
      <c r="K21" s="8">
        <v>0.99113082039911304</v>
      </c>
      <c r="L21" s="2">
        <f t="shared" si="2"/>
        <v>0.44345898004434592</v>
      </c>
    </row>
    <row r="22" spans="1:17" x14ac:dyDescent="0.25">
      <c r="A22">
        <v>1999</v>
      </c>
      <c r="B22">
        <v>18</v>
      </c>
      <c r="C22" s="1">
        <v>276.0625</v>
      </c>
      <c r="D22" s="1">
        <v>276.36458333333331</v>
      </c>
      <c r="E22" s="1">
        <f t="shared" si="0"/>
        <v>0.30208333333331439</v>
      </c>
      <c r="F22" s="2">
        <f t="shared" si="1"/>
        <v>7.2499999999995453</v>
      </c>
      <c r="G22" s="1">
        <v>16</v>
      </c>
      <c r="I22" s="7">
        <v>16</v>
      </c>
      <c r="J22" s="3">
        <v>1</v>
      </c>
      <c r="K22" s="8">
        <v>0.99334811529933487</v>
      </c>
      <c r="L22" s="2">
        <f t="shared" si="2"/>
        <v>0.22172949002217296</v>
      </c>
    </row>
    <row r="23" spans="1:17" x14ac:dyDescent="0.25">
      <c r="A23">
        <v>1999</v>
      </c>
      <c r="B23">
        <v>19</v>
      </c>
      <c r="C23" s="1">
        <v>282.27083333333331</v>
      </c>
      <c r="D23" s="1">
        <v>282.35416666666669</v>
      </c>
      <c r="E23" s="1">
        <f t="shared" si="0"/>
        <v>8.3333333333371229E-2</v>
      </c>
      <c r="F23" s="2">
        <f t="shared" si="1"/>
        <v>2.0000000000009095</v>
      </c>
      <c r="G23" s="1">
        <v>17</v>
      </c>
      <c r="I23" s="7">
        <v>17</v>
      </c>
      <c r="J23" s="3">
        <v>0</v>
      </c>
      <c r="K23" s="8">
        <v>0.99334811529933487</v>
      </c>
      <c r="L23" s="2">
        <f t="shared" si="2"/>
        <v>0</v>
      </c>
    </row>
    <row r="24" spans="1:17" x14ac:dyDescent="0.25">
      <c r="A24">
        <v>1999</v>
      </c>
      <c r="B24">
        <v>20</v>
      </c>
      <c r="C24" s="1">
        <v>285.78125</v>
      </c>
      <c r="D24" s="1">
        <v>286.05208333333331</v>
      </c>
      <c r="E24" s="1">
        <f t="shared" si="0"/>
        <v>0.27083333333331439</v>
      </c>
      <c r="F24" s="2">
        <f t="shared" si="1"/>
        <v>6.4999999999995453</v>
      </c>
      <c r="G24" s="1">
        <v>18</v>
      </c>
      <c r="I24" s="7">
        <v>18</v>
      </c>
      <c r="J24" s="3">
        <v>1</v>
      </c>
      <c r="K24" s="8">
        <v>0.99556541019955658</v>
      </c>
      <c r="L24" s="2">
        <f t="shared" si="2"/>
        <v>0.22172949002217296</v>
      </c>
    </row>
    <row r="25" spans="1:17" x14ac:dyDescent="0.25">
      <c r="A25">
        <v>1999</v>
      </c>
      <c r="B25">
        <v>21</v>
      </c>
      <c r="C25" s="1">
        <v>305.79444444444442</v>
      </c>
      <c r="D25" s="1">
        <v>305.94027777777779</v>
      </c>
      <c r="E25" s="1">
        <f t="shared" si="0"/>
        <v>0.14583333333337123</v>
      </c>
      <c r="F25" s="2">
        <f t="shared" si="1"/>
        <v>3.5000000000009095</v>
      </c>
      <c r="G25" s="1">
        <v>19</v>
      </c>
      <c r="I25" s="7">
        <v>19</v>
      </c>
      <c r="J25" s="3">
        <v>0</v>
      </c>
      <c r="K25" s="8">
        <v>0.99556541019955658</v>
      </c>
      <c r="L25" s="2">
        <f t="shared" si="2"/>
        <v>0</v>
      </c>
    </row>
    <row r="26" spans="1:17" x14ac:dyDescent="0.25">
      <c r="A26">
        <v>1999</v>
      </c>
      <c r="B26">
        <v>22</v>
      </c>
      <c r="C26" s="1">
        <v>323.66944444444442</v>
      </c>
      <c r="D26" s="1">
        <v>323.84652777777779</v>
      </c>
      <c r="E26" s="1">
        <f t="shared" si="0"/>
        <v>0.17708333333337123</v>
      </c>
      <c r="F26" s="2">
        <f t="shared" si="1"/>
        <v>4.2500000000009095</v>
      </c>
      <c r="G26" s="1">
        <v>20</v>
      </c>
      <c r="I26" s="7">
        <v>20</v>
      </c>
      <c r="J26" s="3">
        <v>1</v>
      </c>
      <c r="K26" s="8">
        <v>0.99778270509977829</v>
      </c>
      <c r="L26" s="2">
        <f t="shared" si="2"/>
        <v>0.22172949002217296</v>
      </c>
    </row>
    <row r="27" spans="1:17" x14ac:dyDescent="0.25">
      <c r="A27">
        <v>1999</v>
      </c>
      <c r="B27">
        <v>23</v>
      </c>
      <c r="C27" s="1">
        <v>329.11736111111111</v>
      </c>
      <c r="D27" s="1">
        <v>329.48194444444442</v>
      </c>
      <c r="E27" s="1">
        <f t="shared" si="0"/>
        <v>0.36458333333331439</v>
      </c>
      <c r="F27" s="2">
        <f t="shared" si="1"/>
        <v>8.7499999999995453</v>
      </c>
      <c r="G27" s="1">
        <v>21</v>
      </c>
      <c r="I27" s="7">
        <v>21</v>
      </c>
      <c r="J27" s="3">
        <v>0</v>
      </c>
      <c r="K27" s="8">
        <v>0.99778270509977829</v>
      </c>
      <c r="L27" s="2">
        <f t="shared" si="2"/>
        <v>0</v>
      </c>
    </row>
    <row r="28" spans="1:17" x14ac:dyDescent="0.25">
      <c r="A28">
        <v>1999</v>
      </c>
      <c r="B28">
        <v>24</v>
      </c>
      <c r="C28" s="1">
        <v>329.78402777777779</v>
      </c>
      <c r="D28" s="1">
        <v>329.92986111111111</v>
      </c>
      <c r="E28" s="1">
        <f t="shared" si="0"/>
        <v>0.14583333333331439</v>
      </c>
      <c r="F28" s="2">
        <f t="shared" si="1"/>
        <v>3.4999999999995453</v>
      </c>
      <c r="G28" s="1">
        <v>22</v>
      </c>
      <c r="I28" s="7">
        <v>22</v>
      </c>
      <c r="J28" s="3">
        <v>0</v>
      </c>
      <c r="K28" s="8">
        <v>0.99778270509977829</v>
      </c>
      <c r="L28" s="2">
        <f t="shared" si="2"/>
        <v>0</v>
      </c>
    </row>
    <row r="29" spans="1:17" x14ac:dyDescent="0.25">
      <c r="A29">
        <v>2000</v>
      </c>
      <c r="B29">
        <v>1</v>
      </c>
      <c r="C29" s="1">
        <v>2.7423611111111112</v>
      </c>
      <c r="D29" s="1">
        <v>3.1798611111111112</v>
      </c>
      <c r="E29" s="1">
        <f t="shared" si="0"/>
        <v>0.4375</v>
      </c>
      <c r="F29" s="2">
        <f t="shared" si="1"/>
        <v>10.5</v>
      </c>
      <c r="G29" s="1">
        <v>23</v>
      </c>
      <c r="I29" s="7">
        <v>23</v>
      </c>
      <c r="J29" s="3">
        <v>0</v>
      </c>
      <c r="K29" s="8">
        <v>0.99778270509977829</v>
      </c>
      <c r="L29" s="2">
        <f t="shared" si="2"/>
        <v>0</v>
      </c>
    </row>
    <row r="30" spans="1:17" x14ac:dyDescent="0.25">
      <c r="A30">
        <v>2000</v>
      </c>
      <c r="B30">
        <v>2</v>
      </c>
      <c r="C30" s="1">
        <v>9.6173611111111104</v>
      </c>
      <c r="D30" s="1">
        <v>9.8152777777777782</v>
      </c>
      <c r="E30" s="1">
        <f t="shared" si="0"/>
        <v>0.19791666666666785</v>
      </c>
      <c r="F30" s="2">
        <f t="shared" si="1"/>
        <v>4.7500000000000284</v>
      </c>
      <c r="G30" s="1">
        <v>24</v>
      </c>
      <c r="I30" s="7">
        <v>24</v>
      </c>
      <c r="J30" s="3">
        <v>0</v>
      </c>
      <c r="K30" s="8">
        <v>0.99778270509977829</v>
      </c>
      <c r="L30" s="2">
        <f t="shared" si="2"/>
        <v>0</v>
      </c>
    </row>
    <row r="31" spans="1:17" x14ac:dyDescent="0.25">
      <c r="A31">
        <v>2000</v>
      </c>
      <c r="B31">
        <v>4</v>
      </c>
      <c r="C31" s="1">
        <v>68.65902777777778</v>
      </c>
      <c r="D31" s="1">
        <v>68.773611111111109</v>
      </c>
      <c r="E31" s="1">
        <f t="shared" si="0"/>
        <v>0.1145833333333286</v>
      </c>
      <c r="F31" s="2">
        <f t="shared" si="1"/>
        <v>2.7499999999998863</v>
      </c>
      <c r="G31" s="1">
        <v>25</v>
      </c>
      <c r="I31" s="7">
        <v>25</v>
      </c>
      <c r="J31" s="3">
        <v>0</v>
      </c>
      <c r="K31" s="8">
        <v>0.99778270509977829</v>
      </c>
      <c r="L31" s="2">
        <f t="shared" si="2"/>
        <v>0</v>
      </c>
    </row>
    <row r="32" spans="1:17" x14ac:dyDescent="0.25">
      <c r="A32">
        <v>2000</v>
      </c>
      <c r="B32">
        <v>5</v>
      </c>
      <c r="C32" s="1">
        <v>71.06527777777778</v>
      </c>
      <c r="D32" s="1">
        <v>71.294444444444451</v>
      </c>
      <c r="E32" s="1">
        <f t="shared" si="0"/>
        <v>0.2291666666666714</v>
      </c>
      <c r="F32" s="2">
        <f t="shared" si="1"/>
        <v>5.5000000000001137</v>
      </c>
      <c r="G32" s="1">
        <v>26</v>
      </c>
      <c r="I32" s="7">
        <v>26</v>
      </c>
      <c r="J32" s="3">
        <v>0</v>
      </c>
      <c r="K32" s="8">
        <v>0.99778270509977829</v>
      </c>
      <c r="L32" s="2">
        <f t="shared" si="2"/>
        <v>0</v>
      </c>
    </row>
    <row r="33" spans="1:12" x14ac:dyDescent="0.25">
      <c r="A33">
        <v>2000</v>
      </c>
      <c r="B33">
        <v>6</v>
      </c>
      <c r="C33" s="1">
        <v>93.867361111111109</v>
      </c>
      <c r="D33" s="1">
        <v>93.992361111111109</v>
      </c>
      <c r="E33" s="1">
        <f t="shared" si="0"/>
        <v>0.125</v>
      </c>
      <c r="F33" s="2">
        <f t="shared" si="1"/>
        <v>3</v>
      </c>
      <c r="G33" s="1">
        <v>27</v>
      </c>
      <c r="I33" s="7">
        <v>27</v>
      </c>
      <c r="J33" s="3">
        <v>0</v>
      </c>
      <c r="K33" s="8">
        <v>0.99778270509977829</v>
      </c>
      <c r="L33" s="2">
        <f t="shared" si="2"/>
        <v>0</v>
      </c>
    </row>
    <row r="34" spans="1:12" x14ac:dyDescent="0.25">
      <c r="A34">
        <v>2000</v>
      </c>
      <c r="B34">
        <v>7</v>
      </c>
      <c r="C34" s="1">
        <v>98.544444444444451</v>
      </c>
      <c r="D34" s="1">
        <v>98.72152777777778</v>
      </c>
      <c r="E34" s="1">
        <f t="shared" si="0"/>
        <v>0.1770833333333286</v>
      </c>
      <c r="F34" s="2">
        <f t="shared" si="1"/>
        <v>4.2499999999998863</v>
      </c>
      <c r="G34" s="1">
        <v>28</v>
      </c>
      <c r="I34" s="7">
        <v>28</v>
      </c>
      <c r="J34" s="3">
        <v>0</v>
      </c>
      <c r="K34" s="8">
        <v>0.99778270509977829</v>
      </c>
      <c r="L34" s="2">
        <f t="shared" si="2"/>
        <v>0</v>
      </c>
    </row>
    <row r="35" spans="1:12" x14ac:dyDescent="0.25">
      <c r="A35">
        <v>2000</v>
      </c>
      <c r="B35">
        <v>8</v>
      </c>
      <c r="C35" s="1">
        <v>110.67986111111111</v>
      </c>
      <c r="D35" s="1">
        <v>110.80486111111111</v>
      </c>
      <c r="E35" s="1">
        <f t="shared" si="0"/>
        <v>0.125</v>
      </c>
      <c r="F35" s="2">
        <f t="shared" si="1"/>
        <v>3</v>
      </c>
      <c r="G35" s="1">
        <v>29</v>
      </c>
      <c r="I35" s="7">
        <v>29</v>
      </c>
      <c r="J35" s="3">
        <v>0</v>
      </c>
      <c r="K35" s="8">
        <v>0.99778270509977829</v>
      </c>
      <c r="L35" s="2">
        <f t="shared" si="2"/>
        <v>0</v>
      </c>
    </row>
    <row r="36" spans="1:12" x14ac:dyDescent="0.25">
      <c r="A36">
        <v>2000</v>
      </c>
      <c r="B36">
        <v>9</v>
      </c>
      <c r="C36" s="1">
        <v>111.33611111111111</v>
      </c>
      <c r="D36" s="1">
        <v>111.86736111111111</v>
      </c>
      <c r="E36" s="1">
        <f t="shared" si="0"/>
        <v>0.53125</v>
      </c>
      <c r="F36" s="2">
        <f t="shared" si="1"/>
        <v>12.75</v>
      </c>
      <c r="G36" s="1">
        <v>30</v>
      </c>
      <c r="I36" s="7">
        <v>30</v>
      </c>
      <c r="J36" s="3">
        <v>0</v>
      </c>
      <c r="K36" s="8">
        <v>0.99778270509977829</v>
      </c>
      <c r="L36" s="2">
        <f t="shared" si="2"/>
        <v>0</v>
      </c>
    </row>
    <row r="37" spans="1:12" x14ac:dyDescent="0.25">
      <c r="A37">
        <v>2000</v>
      </c>
      <c r="B37">
        <v>10</v>
      </c>
      <c r="C37" s="1">
        <v>125.58611111111111</v>
      </c>
      <c r="D37" s="1">
        <v>125.66944444444445</v>
      </c>
      <c r="E37" s="1">
        <f t="shared" si="0"/>
        <v>8.3333333333342807E-2</v>
      </c>
      <c r="F37" s="2">
        <f t="shared" si="1"/>
        <v>2.0000000000002274</v>
      </c>
      <c r="G37" s="1">
        <v>31</v>
      </c>
      <c r="I37" s="7">
        <v>31</v>
      </c>
      <c r="J37" s="3">
        <v>0</v>
      </c>
      <c r="K37" s="8">
        <v>0.99778270509977829</v>
      </c>
      <c r="L37" s="2">
        <f t="shared" si="2"/>
        <v>0</v>
      </c>
    </row>
    <row r="38" spans="1:12" x14ac:dyDescent="0.25">
      <c r="A38">
        <v>2000</v>
      </c>
      <c r="B38">
        <v>11</v>
      </c>
      <c r="C38" s="1">
        <v>130.11736111111111</v>
      </c>
      <c r="D38" s="1">
        <v>130.23194444444445</v>
      </c>
      <c r="E38" s="1">
        <f t="shared" si="0"/>
        <v>0.11458333333334281</v>
      </c>
      <c r="F38" s="2">
        <f t="shared" si="1"/>
        <v>2.7500000000002274</v>
      </c>
      <c r="G38" s="1">
        <v>32</v>
      </c>
      <c r="I38" s="7">
        <v>32</v>
      </c>
      <c r="J38" s="3">
        <v>0</v>
      </c>
      <c r="K38" s="8">
        <v>0.99778270509977829</v>
      </c>
      <c r="L38" s="2">
        <f t="shared" si="2"/>
        <v>0</v>
      </c>
    </row>
    <row r="39" spans="1:12" x14ac:dyDescent="0.25">
      <c r="A39">
        <v>2000</v>
      </c>
      <c r="B39">
        <v>12</v>
      </c>
      <c r="C39" s="1">
        <v>130.49236111111111</v>
      </c>
      <c r="D39" s="1">
        <v>130.73194444444445</v>
      </c>
      <c r="E39" s="1">
        <f t="shared" si="0"/>
        <v>0.23958333333334281</v>
      </c>
      <c r="F39" s="2">
        <f t="shared" si="1"/>
        <v>5.7500000000002274</v>
      </c>
      <c r="G39" s="1">
        <v>33</v>
      </c>
      <c r="I39" s="7">
        <v>33</v>
      </c>
      <c r="J39" s="3">
        <v>0</v>
      </c>
      <c r="K39" s="8">
        <v>0.99778270509977829</v>
      </c>
      <c r="L39" s="2">
        <f t="shared" si="2"/>
        <v>0</v>
      </c>
    </row>
    <row r="40" spans="1:12" x14ac:dyDescent="0.25">
      <c r="A40">
        <v>2000</v>
      </c>
      <c r="B40">
        <v>13</v>
      </c>
      <c r="C40" s="1">
        <v>132.25277777777777</v>
      </c>
      <c r="D40" s="1">
        <v>132.67986111111111</v>
      </c>
      <c r="E40" s="1">
        <f t="shared" si="0"/>
        <v>0.42708333333334281</v>
      </c>
      <c r="F40" s="2">
        <f t="shared" si="1"/>
        <v>10.250000000000227</v>
      </c>
      <c r="G40" s="1">
        <v>34</v>
      </c>
      <c r="I40" s="7">
        <v>34</v>
      </c>
      <c r="J40" s="3">
        <v>0</v>
      </c>
      <c r="K40" s="8">
        <v>0.99778270509977829</v>
      </c>
      <c r="L40" s="2">
        <f t="shared" si="2"/>
        <v>0</v>
      </c>
    </row>
    <row r="41" spans="1:12" x14ac:dyDescent="0.25">
      <c r="A41">
        <v>2000</v>
      </c>
      <c r="B41">
        <v>14</v>
      </c>
      <c r="C41" s="1">
        <v>133.01319444444445</v>
      </c>
      <c r="D41" s="1">
        <v>133.16944444444445</v>
      </c>
      <c r="E41" s="1">
        <f t="shared" si="0"/>
        <v>0.15625</v>
      </c>
      <c r="F41" s="2">
        <f t="shared" si="1"/>
        <v>3.75</v>
      </c>
      <c r="G41" s="1">
        <v>35</v>
      </c>
      <c r="I41" s="7">
        <v>35</v>
      </c>
      <c r="J41" s="3">
        <v>0</v>
      </c>
      <c r="K41" s="8">
        <v>0.99778270509977829</v>
      </c>
      <c r="L41" s="2">
        <f t="shared" si="2"/>
        <v>0</v>
      </c>
    </row>
    <row r="42" spans="1:12" x14ac:dyDescent="0.25">
      <c r="A42">
        <v>2000</v>
      </c>
      <c r="B42">
        <v>15</v>
      </c>
      <c r="C42" s="1">
        <v>138.53402777777777</v>
      </c>
      <c r="D42" s="1">
        <v>138.67986111111111</v>
      </c>
      <c r="E42" s="1">
        <f t="shared" si="0"/>
        <v>0.14583333333334281</v>
      </c>
      <c r="F42" s="2">
        <f t="shared" si="1"/>
        <v>3.5000000000002274</v>
      </c>
      <c r="G42" s="1">
        <v>36</v>
      </c>
      <c r="I42" s="7">
        <v>36</v>
      </c>
      <c r="J42" s="3">
        <v>0</v>
      </c>
      <c r="K42" s="8">
        <v>0.99778270509977829</v>
      </c>
      <c r="L42" s="2">
        <f t="shared" si="2"/>
        <v>0</v>
      </c>
    </row>
    <row r="43" spans="1:12" x14ac:dyDescent="0.25">
      <c r="A43">
        <v>2000</v>
      </c>
      <c r="B43">
        <v>16</v>
      </c>
      <c r="C43" s="1">
        <v>144.04444444444445</v>
      </c>
      <c r="D43" s="1">
        <v>144.19027777777777</v>
      </c>
      <c r="E43" s="1">
        <f t="shared" si="0"/>
        <v>0.14583333333331439</v>
      </c>
      <c r="F43" s="2">
        <f t="shared" si="1"/>
        <v>3.4999999999995453</v>
      </c>
      <c r="G43" s="1">
        <v>37</v>
      </c>
      <c r="I43" s="7">
        <v>37</v>
      </c>
      <c r="J43" s="3">
        <v>0</v>
      </c>
      <c r="K43" s="8">
        <v>0.99778270509977829</v>
      </c>
      <c r="L43" s="2">
        <f t="shared" si="2"/>
        <v>0</v>
      </c>
    </row>
    <row r="44" spans="1:12" x14ac:dyDescent="0.25">
      <c r="A44">
        <v>2000</v>
      </c>
      <c r="B44">
        <v>17</v>
      </c>
      <c r="C44" s="1">
        <v>144.57569444444445</v>
      </c>
      <c r="D44" s="1">
        <v>144.92986111111111</v>
      </c>
      <c r="E44" s="1">
        <f t="shared" si="0"/>
        <v>0.35416666666665719</v>
      </c>
      <c r="F44" s="2">
        <f t="shared" si="1"/>
        <v>8.4999999999997726</v>
      </c>
      <c r="G44" s="1">
        <v>38</v>
      </c>
      <c r="I44" s="7">
        <v>38</v>
      </c>
      <c r="J44" s="3">
        <v>0</v>
      </c>
      <c r="K44" s="8">
        <v>0.99778270509977829</v>
      </c>
      <c r="L44" s="2">
        <f t="shared" si="2"/>
        <v>0</v>
      </c>
    </row>
    <row r="45" spans="1:12" x14ac:dyDescent="0.25">
      <c r="A45">
        <v>2000</v>
      </c>
      <c r="B45">
        <v>18</v>
      </c>
      <c r="C45" s="1">
        <v>153.20069444444445</v>
      </c>
      <c r="D45" s="1">
        <v>153.32569444444445</v>
      </c>
      <c r="E45" s="1">
        <f t="shared" si="0"/>
        <v>0.125</v>
      </c>
      <c r="F45" s="2">
        <f t="shared" si="1"/>
        <v>3</v>
      </c>
      <c r="G45" s="1">
        <v>39</v>
      </c>
      <c r="I45" s="7">
        <v>39</v>
      </c>
      <c r="J45" s="3">
        <v>1</v>
      </c>
      <c r="K45" s="8">
        <v>1</v>
      </c>
      <c r="L45" s="2">
        <f t="shared" si="2"/>
        <v>0.22172949002217296</v>
      </c>
    </row>
    <row r="46" spans="1:12" x14ac:dyDescent="0.25">
      <c r="A46">
        <v>2000</v>
      </c>
      <c r="B46">
        <v>19</v>
      </c>
      <c r="C46" s="1">
        <v>153.54444444444445</v>
      </c>
      <c r="D46" s="1">
        <v>153.75277777777777</v>
      </c>
      <c r="E46" s="1">
        <f t="shared" si="0"/>
        <v>0.20833333333331439</v>
      </c>
      <c r="F46" s="2">
        <f t="shared" si="1"/>
        <v>4.9999999999995453</v>
      </c>
      <c r="G46" s="1">
        <v>40</v>
      </c>
      <c r="I46" s="7">
        <v>40</v>
      </c>
      <c r="J46" s="3">
        <v>0</v>
      </c>
      <c r="K46" s="8">
        <v>1</v>
      </c>
      <c r="L46" s="2">
        <f t="shared" si="2"/>
        <v>0</v>
      </c>
    </row>
    <row r="47" spans="1:12" ht="15.75" thickBot="1" x14ac:dyDescent="0.3">
      <c r="A47">
        <v>2000</v>
      </c>
      <c r="B47">
        <v>20</v>
      </c>
      <c r="C47" s="1">
        <v>162.65902777777777</v>
      </c>
      <c r="D47" s="1">
        <v>162.83611111111111</v>
      </c>
      <c r="E47" s="1">
        <f t="shared" si="0"/>
        <v>0.17708333333334281</v>
      </c>
      <c r="F47" s="2">
        <f t="shared" si="1"/>
        <v>4.2500000000002274</v>
      </c>
      <c r="I47" s="4" t="s">
        <v>22</v>
      </c>
      <c r="J47" s="4">
        <v>0</v>
      </c>
      <c r="K47" s="9">
        <v>1</v>
      </c>
      <c r="L47" s="4"/>
    </row>
    <row r="48" spans="1:12" x14ac:dyDescent="0.25">
      <c r="A48">
        <v>2000</v>
      </c>
      <c r="B48">
        <v>21</v>
      </c>
      <c r="C48" s="1">
        <v>164.38819444444445</v>
      </c>
      <c r="D48" s="1">
        <v>164.71111111111111</v>
      </c>
      <c r="E48" s="1">
        <f t="shared" si="0"/>
        <v>0.32291666666665719</v>
      </c>
      <c r="F48" s="2">
        <f t="shared" si="1"/>
        <v>7.7499999999997726</v>
      </c>
    </row>
    <row r="49" spans="1:6" x14ac:dyDescent="0.25">
      <c r="A49">
        <v>2000</v>
      </c>
      <c r="B49">
        <v>22</v>
      </c>
      <c r="C49" s="1">
        <v>172.63819444444445</v>
      </c>
      <c r="D49" s="1">
        <v>172.79444444444445</v>
      </c>
      <c r="E49" s="1">
        <f t="shared" si="0"/>
        <v>0.15625</v>
      </c>
      <c r="F49" s="2">
        <f t="shared" si="1"/>
        <v>3.75</v>
      </c>
    </row>
    <row r="50" spans="1:6" x14ac:dyDescent="0.25">
      <c r="A50">
        <v>2000</v>
      </c>
      <c r="B50">
        <v>23</v>
      </c>
      <c r="C50" s="1">
        <v>178.08611111111111</v>
      </c>
      <c r="D50" s="1">
        <v>178.27361111111111</v>
      </c>
      <c r="E50" s="1">
        <f t="shared" si="0"/>
        <v>0.1875</v>
      </c>
      <c r="F50" s="2">
        <f t="shared" si="1"/>
        <v>4.5</v>
      </c>
    </row>
    <row r="51" spans="1:6" x14ac:dyDescent="0.25">
      <c r="A51">
        <v>2000</v>
      </c>
      <c r="B51">
        <v>24</v>
      </c>
      <c r="C51" s="1">
        <v>184.33611111111111</v>
      </c>
      <c r="D51" s="1">
        <v>184.53402777777777</v>
      </c>
      <c r="E51" s="1">
        <f t="shared" si="0"/>
        <v>0.19791666666665719</v>
      </c>
      <c r="F51" s="2">
        <f t="shared" si="1"/>
        <v>4.7499999999997726</v>
      </c>
    </row>
    <row r="52" spans="1:6" x14ac:dyDescent="0.25">
      <c r="A52">
        <v>2000</v>
      </c>
      <c r="B52">
        <v>25</v>
      </c>
      <c r="C52" s="1">
        <v>196.35694444444445</v>
      </c>
      <c r="D52" s="1">
        <v>196.50277777777777</v>
      </c>
      <c r="E52" s="1">
        <f t="shared" si="0"/>
        <v>0.14583333333331439</v>
      </c>
      <c r="F52" s="2">
        <f t="shared" si="1"/>
        <v>3.4999999999995453</v>
      </c>
    </row>
    <row r="53" spans="1:6" x14ac:dyDescent="0.25">
      <c r="A53">
        <v>2000</v>
      </c>
      <c r="B53">
        <v>26</v>
      </c>
      <c r="C53" s="1">
        <v>196.55486111111111</v>
      </c>
      <c r="D53" s="1">
        <v>196.72152777777777</v>
      </c>
      <c r="E53" s="1">
        <f t="shared" si="0"/>
        <v>0.16666666666665719</v>
      </c>
      <c r="F53" s="2">
        <f t="shared" si="1"/>
        <v>3.9999999999997726</v>
      </c>
    </row>
    <row r="54" spans="1:6" x14ac:dyDescent="0.25">
      <c r="A54">
        <v>2000</v>
      </c>
      <c r="B54">
        <v>27</v>
      </c>
      <c r="C54" s="1">
        <v>197.53402777777777</v>
      </c>
      <c r="D54" s="1">
        <v>197.69027777777777</v>
      </c>
      <c r="E54" s="1">
        <f t="shared" si="0"/>
        <v>0.15625</v>
      </c>
      <c r="F54" s="2">
        <f t="shared" si="1"/>
        <v>3.75</v>
      </c>
    </row>
    <row r="55" spans="1:6" x14ac:dyDescent="0.25">
      <c r="A55">
        <v>2000</v>
      </c>
      <c r="B55">
        <v>28</v>
      </c>
      <c r="C55" s="1">
        <v>202.58611111111111</v>
      </c>
      <c r="D55" s="1">
        <v>202.77361111111111</v>
      </c>
      <c r="E55" s="1">
        <f t="shared" si="0"/>
        <v>0.1875</v>
      </c>
      <c r="F55" s="2">
        <f t="shared" si="1"/>
        <v>4.5</v>
      </c>
    </row>
    <row r="56" spans="1:6" x14ac:dyDescent="0.25">
      <c r="A56">
        <v>2000</v>
      </c>
      <c r="B56">
        <v>29</v>
      </c>
      <c r="C56" s="1">
        <v>212.64861111111111</v>
      </c>
      <c r="D56" s="1">
        <v>212.79444444444445</v>
      </c>
      <c r="E56" s="1">
        <f t="shared" si="0"/>
        <v>0.14583333333334281</v>
      </c>
      <c r="F56" s="2">
        <f t="shared" si="1"/>
        <v>3.5000000000002274</v>
      </c>
    </row>
    <row r="57" spans="1:6" x14ac:dyDescent="0.25">
      <c r="A57">
        <v>2000</v>
      </c>
      <c r="B57">
        <v>30</v>
      </c>
      <c r="C57" s="1">
        <v>213.24236111111111</v>
      </c>
      <c r="D57" s="1">
        <v>213.41944444444445</v>
      </c>
      <c r="E57" s="1">
        <f t="shared" si="0"/>
        <v>0.17708333333334281</v>
      </c>
      <c r="F57" s="2">
        <f t="shared" si="1"/>
        <v>4.2500000000002274</v>
      </c>
    </row>
    <row r="58" spans="1:6" x14ac:dyDescent="0.25">
      <c r="A58">
        <v>2000</v>
      </c>
      <c r="B58">
        <v>31</v>
      </c>
      <c r="C58" s="1">
        <v>213.74236111111111</v>
      </c>
      <c r="D58" s="1">
        <v>213.97152777777777</v>
      </c>
      <c r="E58" s="1">
        <f t="shared" si="0"/>
        <v>0.22916666666665719</v>
      </c>
      <c r="F58" s="2">
        <f t="shared" si="1"/>
        <v>5.4999999999997726</v>
      </c>
    </row>
    <row r="59" spans="1:6" x14ac:dyDescent="0.25">
      <c r="A59">
        <v>2000</v>
      </c>
      <c r="B59">
        <v>32</v>
      </c>
      <c r="C59" s="1">
        <v>219.23194444444445</v>
      </c>
      <c r="D59" s="1">
        <v>219.42986111111111</v>
      </c>
      <c r="E59" s="1">
        <f t="shared" si="0"/>
        <v>0.19791666666665719</v>
      </c>
      <c r="F59" s="2">
        <f t="shared" si="1"/>
        <v>4.7499999999997726</v>
      </c>
    </row>
    <row r="60" spans="1:6" x14ac:dyDescent="0.25">
      <c r="A60">
        <v>2000</v>
      </c>
      <c r="B60">
        <v>33</v>
      </c>
      <c r="C60" s="1">
        <v>221.02361111111111</v>
      </c>
      <c r="D60" s="1">
        <v>221.15902777777777</v>
      </c>
      <c r="E60" s="1">
        <f t="shared" si="0"/>
        <v>0.13541666666665719</v>
      </c>
      <c r="F60" s="2">
        <f t="shared" si="1"/>
        <v>3.2499999999997726</v>
      </c>
    </row>
    <row r="61" spans="1:6" x14ac:dyDescent="0.25">
      <c r="A61">
        <v>2000</v>
      </c>
      <c r="B61">
        <v>34</v>
      </c>
      <c r="C61" s="1">
        <v>223.61736111111111</v>
      </c>
      <c r="D61" s="1">
        <v>223.83611111111111</v>
      </c>
      <c r="E61" s="1">
        <f t="shared" si="0"/>
        <v>0.21875</v>
      </c>
      <c r="F61" s="2">
        <f t="shared" si="1"/>
        <v>5.25</v>
      </c>
    </row>
    <row r="62" spans="1:6" x14ac:dyDescent="0.25">
      <c r="A62">
        <v>2000</v>
      </c>
      <c r="B62">
        <v>35</v>
      </c>
      <c r="C62" s="1">
        <v>224.32569444444445</v>
      </c>
      <c r="D62" s="1">
        <v>224.50277777777777</v>
      </c>
      <c r="E62" s="1">
        <f t="shared" si="0"/>
        <v>0.17708333333331439</v>
      </c>
      <c r="F62" s="2">
        <f t="shared" si="1"/>
        <v>4.2499999999995453</v>
      </c>
    </row>
    <row r="63" spans="1:6" x14ac:dyDescent="0.25">
      <c r="A63">
        <v>2000</v>
      </c>
      <c r="B63">
        <v>36</v>
      </c>
      <c r="C63" s="1">
        <v>228.02361111111111</v>
      </c>
      <c r="D63" s="1">
        <v>228.13819444444445</v>
      </c>
      <c r="E63" s="1">
        <f t="shared" si="0"/>
        <v>0.11458333333334281</v>
      </c>
      <c r="F63" s="2">
        <f t="shared" si="1"/>
        <v>2.7500000000002274</v>
      </c>
    </row>
    <row r="64" spans="1:6" x14ac:dyDescent="0.25">
      <c r="A64">
        <v>2000</v>
      </c>
      <c r="B64">
        <v>37</v>
      </c>
      <c r="C64" s="1">
        <v>235.27361111111111</v>
      </c>
      <c r="D64" s="1">
        <v>235.47152777777777</v>
      </c>
      <c r="E64" s="1">
        <f t="shared" si="0"/>
        <v>0.19791666666665719</v>
      </c>
      <c r="F64" s="2">
        <f t="shared" si="1"/>
        <v>4.7499999999997726</v>
      </c>
    </row>
    <row r="65" spans="1:6" x14ac:dyDescent="0.25">
      <c r="A65">
        <v>2000</v>
      </c>
      <c r="B65">
        <v>38</v>
      </c>
      <c r="C65" s="1">
        <v>255.63819444444445</v>
      </c>
      <c r="D65" s="1">
        <v>255.86736111111111</v>
      </c>
      <c r="E65" s="1">
        <f t="shared" si="0"/>
        <v>0.22916666666665719</v>
      </c>
      <c r="F65" s="2">
        <f t="shared" si="1"/>
        <v>5.4999999999997726</v>
      </c>
    </row>
    <row r="66" spans="1:6" x14ac:dyDescent="0.25">
      <c r="A66">
        <v>2000</v>
      </c>
      <c r="B66">
        <v>39</v>
      </c>
      <c r="C66" s="1">
        <v>255.89861111111111</v>
      </c>
      <c r="D66" s="1">
        <v>256.09652777777779</v>
      </c>
      <c r="E66" s="1">
        <f t="shared" si="0"/>
        <v>0.19791666666668561</v>
      </c>
      <c r="F66" s="2">
        <f t="shared" si="1"/>
        <v>4.7500000000004547</v>
      </c>
    </row>
    <row r="67" spans="1:6" x14ac:dyDescent="0.25">
      <c r="A67">
        <v>2000</v>
      </c>
      <c r="B67">
        <v>40</v>
      </c>
      <c r="C67" s="1">
        <v>257.91944444444442</v>
      </c>
      <c r="D67" s="1">
        <v>258.13819444444442</v>
      </c>
      <c r="E67" s="1">
        <f t="shared" si="0"/>
        <v>0.21875</v>
      </c>
      <c r="F67" s="2">
        <f t="shared" si="1"/>
        <v>5.25</v>
      </c>
    </row>
    <row r="68" spans="1:6" x14ac:dyDescent="0.25">
      <c r="A68">
        <v>2000</v>
      </c>
      <c r="B68">
        <v>41</v>
      </c>
      <c r="C68" s="1">
        <v>264.12777777777779</v>
      </c>
      <c r="D68" s="1">
        <v>264.32569444444442</v>
      </c>
      <c r="E68" s="1">
        <f t="shared" si="0"/>
        <v>0.19791666666662877</v>
      </c>
      <c r="F68" s="2">
        <f t="shared" si="1"/>
        <v>4.7499999999990905</v>
      </c>
    </row>
    <row r="69" spans="1:6" x14ac:dyDescent="0.25">
      <c r="A69">
        <v>2000</v>
      </c>
      <c r="B69">
        <v>42</v>
      </c>
      <c r="C69" s="1">
        <v>266.21111111111111</v>
      </c>
      <c r="D69" s="1">
        <v>266.53402777777779</v>
      </c>
      <c r="E69" s="1">
        <f t="shared" si="0"/>
        <v>0.32291666666668561</v>
      </c>
      <c r="F69" s="2">
        <f t="shared" si="1"/>
        <v>7.7500000000004547</v>
      </c>
    </row>
    <row r="70" spans="1:6" x14ac:dyDescent="0.25">
      <c r="A70">
        <v>2000</v>
      </c>
      <c r="B70">
        <v>43</v>
      </c>
      <c r="C70" s="1">
        <v>289.17986111111111</v>
      </c>
      <c r="D70" s="1">
        <v>289.52361111111111</v>
      </c>
      <c r="E70" s="1">
        <f t="shared" si="0"/>
        <v>0.34375</v>
      </c>
      <c r="F70" s="2">
        <f t="shared" si="1"/>
        <v>8.25</v>
      </c>
    </row>
    <row r="71" spans="1:6" x14ac:dyDescent="0.25">
      <c r="A71">
        <v>2000</v>
      </c>
      <c r="B71">
        <v>44</v>
      </c>
      <c r="C71" s="1">
        <v>330.39861111111111</v>
      </c>
      <c r="D71" s="1">
        <v>330.65902777777779</v>
      </c>
      <c r="E71" s="1">
        <f t="shared" ref="E71:E134" si="3">D71-C71</f>
        <v>0.26041666666668561</v>
      </c>
      <c r="F71" s="2">
        <f t="shared" ref="F71:F134" si="4">E71*24</f>
        <v>6.2500000000004547</v>
      </c>
    </row>
    <row r="72" spans="1:6" x14ac:dyDescent="0.25">
      <c r="A72">
        <v>2001</v>
      </c>
      <c r="B72">
        <v>1</v>
      </c>
      <c r="C72" s="1">
        <v>29.513194444444444</v>
      </c>
      <c r="D72" s="1">
        <v>29.784027777777776</v>
      </c>
      <c r="E72" s="1">
        <f t="shared" si="3"/>
        <v>0.27083333333333215</v>
      </c>
      <c r="F72" s="2">
        <f t="shared" si="4"/>
        <v>6.4999999999999716</v>
      </c>
    </row>
    <row r="73" spans="1:6" x14ac:dyDescent="0.25">
      <c r="A73">
        <v>2001</v>
      </c>
      <c r="B73">
        <v>1.5</v>
      </c>
      <c r="C73" s="1">
        <v>39.25277777777778</v>
      </c>
      <c r="D73" s="1">
        <v>39.44027777777778</v>
      </c>
      <c r="E73" s="1">
        <f t="shared" si="3"/>
        <v>0.1875</v>
      </c>
      <c r="F73" s="2">
        <f t="shared" si="4"/>
        <v>4.5</v>
      </c>
    </row>
    <row r="74" spans="1:6" x14ac:dyDescent="0.25">
      <c r="A74">
        <v>2001</v>
      </c>
      <c r="B74">
        <v>2</v>
      </c>
      <c r="C74" s="1">
        <v>71.023611111111109</v>
      </c>
      <c r="D74" s="1">
        <v>71.231944444444451</v>
      </c>
      <c r="E74" s="1">
        <f t="shared" si="3"/>
        <v>0.20833333333334281</v>
      </c>
      <c r="F74" s="2">
        <f t="shared" si="4"/>
        <v>5.0000000000002274</v>
      </c>
    </row>
    <row r="75" spans="1:6" x14ac:dyDescent="0.25">
      <c r="A75">
        <v>2001</v>
      </c>
      <c r="B75">
        <v>3</v>
      </c>
      <c r="C75" s="1">
        <v>71.554861111111109</v>
      </c>
      <c r="D75" s="1">
        <v>71.711111111111109</v>
      </c>
      <c r="E75" s="1">
        <f t="shared" si="3"/>
        <v>0.15625</v>
      </c>
      <c r="F75" s="2">
        <f t="shared" si="4"/>
        <v>3.75</v>
      </c>
    </row>
    <row r="76" spans="1:6" x14ac:dyDescent="0.25">
      <c r="A76">
        <v>2001</v>
      </c>
      <c r="B76">
        <v>4</v>
      </c>
      <c r="C76" s="1">
        <v>79.794444444444451</v>
      </c>
      <c r="D76" s="1">
        <v>80.200694444444451</v>
      </c>
      <c r="E76" s="1">
        <f t="shared" si="3"/>
        <v>0.40625</v>
      </c>
      <c r="F76" s="2">
        <f t="shared" si="4"/>
        <v>9.75</v>
      </c>
    </row>
    <row r="77" spans="1:6" x14ac:dyDescent="0.25">
      <c r="A77">
        <v>2001</v>
      </c>
      <c r="B77">
        <v>5</v>
      </c>
      <c r="C77" s="1">
        <v>96.90902777777778</v>
      </c>
      <c r="D77" s="1">
        <v>97.15902777777778</v>
      </c>
      <c r="E77" s="1">
        <f t="shared" si="3"/>
        <v>0.25</v>
      </c>
      <c r="F77" s="2">
        <f t="shared" si="4"/>
        <v>6</v>
      </c>
    </row>
    <row r="78" spans="1:6" x14ac:dyDescent="0.25">
      <c r="A78">
        <v>2001</v>
      </c>
      <c r="B78">
        <v>5.5</v>
      </c>
      <c r="C78" s="1">
        <v>98.65902777777778</v>
      </c>
      <c r="D78" s="1">
        <v>98.804861111111109</v>
      </c>
      <c r="E78" s="1">
        <f t="shared" si="3"/>
        <v>0.1458333333333286</v>
      </c>
      <c r="F78" s="2">
        <f t="shared" si="4"/>
        <v>3.4999999999998863</v>
      </c>
    </row>
    <row r="79" spans="1:6" x14ac:dyDescent="0.25">
      <c r="A79">
        <v>2001</v>
      </c>
      <c r="B79">
        <v>6</v>
      </c>
      <c r="C79" s="1">
        <v>141.21111111111111</v>
      </c>
      <c r="D79" s="1">
        <v>141.46111111111111</v>
      </c>
      <c r="E79" s="1">
        <f t="shared" si="3"/>
        <v>0.25</v>
      </c>
      <c r="F79" s="2">
        <f t="shared" si="4"/>
        <v>6</v>
      </c>
    </row>
    <row r="80" spans="1:6" x14ac:dyDescent="0.25">
      <c r="A80">
        <v>2001</v>
      </c>
      <c r="B80">
        <v>7</v>
      </c>
      <c r="C80" s="1">
        <v>142.09652777777777</v>
      </c>
      <c r="D80" s="1">
        <v>142.35694444444445</v>
      </c>
      <c r="E80" s="1">
        <f t="shared" si="3"/>
        <v>0.26041666666668561</v>
      </c>
      <c r="F80" s="2">
        <f t="shared" si="4"/>
        <v>6.2500000000004547</v>
      </c>
    </row>
    <row r="81" spans="1:6" x14ac:dyDescent="0.25">
      <c r="A81">
        <v>2001</v>
      </c>
      <c r="B81">
        <v>8</v>
      </c>
      <c r="C81" s="1">
        <v>146.63819444444445</v>
      </c>
      <c r="D81" s="1">
        <v>146.88819444444445</v>
      </c>
      <c r="E81" s="1">
        <f t="shared" si="3"/>
        <v>0.25</v>
      </c>
      <c r="F81" s="2">
        <f t="shared" si="4"/>
        <v>6</v>
      </c>
    </row>
    <row r="82" spans="1:6" x14ac:dyDescent="0.25">
      <c r="A82">
        <v>2001</v>
      </c>
      <c r="B82">
        <v>9</v>
      </c>
      <c r="C82" s="1">
        <v>153.56527777777777</v>
      </c>
      <c r="D82" s="1">
        <v>153.77361111111111</v>
      </c>
      <c r="E82" s="1">
        <f t="shared" si="3"/>
        <v>0.20833333333334281</v>
      </c>
      <c r="F82" s="2">
        <f t="shared" si="4"/>
        <v>5.0000000000002274</v>
      </c>
    </row>
    <row r="83" spans="1:6" x14ac:dyDescent="0.25">
      <c r="A83">
        <v>2001</v>
      </c>
      <c r="B83">
        <v>10</v>
      </c>
      <c r="C83" s="1">
        <v>161.57569444444445</v>
      </c>
      <c r="D83" s="1">
        <v>161.74236111111111</v>
      </c>
      <c r="E83" s="1">
        <f t="shared" si="3"/>
        <v>0.16666666666665719</v>
      </c>
      <c r="F83" s="2">
        <f t="shared" si="4"/>
        <v>3.9999999999997726</v>
      </c>
    </row>
    <row r="84" spans="1:6" x14ac:dyDescent="0.25">
      <c r="A84">
        <v>2001</v>
      </c>
      <c r="B84">
        <v>11</v>
      </c>
      <c r="C84" s="1">
        <v>166.67986111111111</v>
      </c>
      <c r="D84" s="1">
        <v>166.85694444444445</v>
      </c>
      <c r="E84" s="1">
        <f t="shared" si="3"/>
        <v>0.17708333333334281</v>
      </c>
      <c r="F84" s="2">
        <f t="shared" si="4"/>
        <v>4.2500000000002274</v>
      </c>
    </row>
    <row r="85" spans="1:6" x14ac:dyDescent="0.25">
      <c r="A85">
        <v>2001</v>
      </c>
      <c r="B85">
        <v>12</v>
      </c>
      <c r="C85" s="1">
        <v>171.31527777777777</v>
      </c>
      <c r="D85" s="1">
        <v>171.61736111111111</v>
      </c>
      <c r="E85" s="1">
        <f t="shared" si="3"/>
        <v>0.30208333333334281</v>
      </c>
      <c r="F85" s="2">
        <f t="shared" si="4"/>
        <v>7.2500000000002274</v>
      </c>
    </row>
    <row r="86" spans="1:6" x14ac:dyDescent="0.25">
      <c r="A86">
        <v>2001</v>
      </c>
      <c r="B86">
        <v>13</v>
      </c>
      <c r="C86" s="1">
        <v>172.72152777777777</v>
      </c>
      <c r="D86" s="1">
        <v>172.97152777777777</v>
      </c>
      <c r="E86" s="1">
        <f t="shared" si="3"/>
        <v>0.25</v>
      </c>
      <c r="F86" s="2">
        <f t="shared" si="4"/>
        <v>6</v>
      </c>
    </row>
    <row r="87" spans="1:6" x14ac:dyDescent="0.25">
      <c r="A87">
        <v>2001</v>
      </c>
      <c r="B87">
        <v>14</v>
      </c>
      <c r="C87" s="1">
        <v>173.28402777777777</v>
      </c>
      <c r="D87" s="1">
        <v>173.55486111111111</v>
      </c>
      <c r="E87" s="1">
        <f t="shared" si="3"/>
        <v>0.27083333333334281</v>
      </c>
      <c r="F87" s="2">
        <f t="shared" si="4"/>
        <v>6.5000000000002274</v>
      </c>
    </row>
    <row r="88" spans="1:6" x14ac:dyDescent="0.25">
      <c r="A88">
        <v>2001</v>
      </c>
      <c r="B88">
        <v>15</v>
      </c>
      <c r="C88" s="1">
        <v>180.46111111111111</v>
      </c>
      <c r="D88" s="1">
        <v>180.56527777777777</v>
      </c>
      <c r="E88" s="1">
        <f t="shared" si="3"/>
        <v>0.10416666666665719</v>
      </c>
      <c r="F88" s="2">
        <f t="shared" si="4"/>
        <v>2.4999999999997726</v>
      </c>
    </row>
    <row r="89" spans="1:6" x14ac:dyDescent="0.25">
      <c r="A89">
        <v>2001</v>
      </c>
      <c r="B89">
        <v>16</v>
      </c>
      <c r="C89" s="1">
        <v>188.63819444444445</v>
      </c>
      <c r="D89" s="1">
        <v>188.78402777777777</v>
      </c>
      <c r="E89" s="1">
        <f t="shared" si="3"/>
        <v>0.14583333333331439</v>
      </c>
      <c r="F89" s="2">
        <f t="shared" si="4"/>
        <v>3.4999999999995453</v>
      </c>
    </row>
    <row r="90" spans="1:6" x14ac:dyDescent="0.25">
      <c r="A90">
        <v>2001</v>
      </c>
      <c r="B90">
        <v>17</v>
      </c>
      <c r="C90" s="1">
        <v>206.09652777777777</v>
      </c>
      <c r="D90" s="1">
        <v>206.30486111111111</v>
      </c>
      <c r="E90" s="1">
        <f t="shared" si="3"/>
        <v>0.20833333333334281</v>
      </c>
      <c r="F90" s="2">
        <f t="shared" si="4"/>
        <v>5.0000000000002274</v>
      </c>
    </row>
    <row r="91" spans="1:6" x14ac:dyDescent="0.25">
      <c r="A91">
        <v>2001</v>
      </c>
      <c r="B91">
        <v>18</v>
      </c>
      <c r="C91" s="1">
        <v>220.66944444444445</v>
      </c>
      <c r="D91" s="1">
        <v>220.81527777777777</v>
      </c>
      <c r="E91" s="1">
        <f t="shared" si="3"/>
        <v>0.14583333333331439</v>
      </c>
      <c r="F91" s="2">
        <f t="shared" si="4"/>
        <v>3.4999999999995453</v>
      </c>
    </row>
    <row r="92" spans="1:6" x14ac:dyDescent="0.25">
      <c r="A92">
        <v>2001</v>
      </c>
      <c r="B92">
        <v>19</v>
      </c>
      <c r="C92" s="1">
        <v>230.64861111111111</v>
      </c>
      <c r="D92" s="1">
        <v>231.11736111111111</v>
      </c>
      <c r="E92" s="1">
        <f t="shared" si="3"/>
        <v>0.46875</v>
      </c>
      <c r="F92" s="2">
        <f t="shared" si="4"/>
        <v>11.25</v>
      </c>
    </row>
    <row r="93" spans="1:6" x14ac:dyDescent="0.25">
      <c r="A93">
        <v>2001</v>
      </c>
      <c r="B93">
        <v>20</v>
      </c>
      <c r="C93" s="1">
        <v>231.16944444444445</v>
      </c>
      <c r="D93" s="1">
        <v>231.34652777777777</v>
      </c>
      <c r="E93" s="1">
        <f t="shared" si="3"/>
        <v>0.17708333333331439</v>
      </c>
      <c r="F93" s="2">
        <f t="shared" si="4"/>
        <v>4.2499999999995453</v>
      </c>
    </row>
    <row r="94" spans="1:6" x14ac:dyDescent="0.25">
      <c r="A94">
        <v>2001</v>
      </c>
      <c r="B94">
        <v>21</v>
      </c>
      <c r="C94" s="1">
        <v>239.38819444444445</v>
      </c>
      <c r="D94" s="1">
        <v>239.57569444444445</v>
      </c>
      <c r="E94" s="1">
        <f t="shared" si="3"/>
        <v>0.1875</v>
      </c>
      <c r="F94" s="2">
        <f t="shared" si="4"/>
        <v>4.5</v>
      </c>
    </row>
    <row r="95" spans="1:6" x14ac:dyDescent="0.25">
      <c r="A95">
        <v>2001</v>
      </c>
      <c r="B95">
        <v>22</v>
      </c>
      <c r="C95" s="1">
        <v>242.60694444444445</v>
      </c>
      <c r="D95" s="1">
        <v>242.84652777777777</v>
      </c>
      <c r="E95" s="1">
        <f t="shared" si="3"/>
        <v>0.23958333333331439</v>
      </c>
      <c r="F95" s="2">
        <f t="shared" si="4"/>
        <v>5.7499999999995453</v>
      </c>
    </row>
    <row r="96" spans="1:6" x14ac:dyDescent="0.25">
      <c r="A96">
        <v>2001</v>
      </c>
      <c r="B96">
        <v>23</v>
      </c>
      <c r="C96" s="1">
        <v>242.88819444444445</v>
      </c>
      <c r="D96" s="1">
        <v>243.04444444444445</v>
      </c>
      <c r="E96" s="1">
        <f t="shared" si="3"/>
        <v>0.15625</v>
      </c>
      <c r="F96" s="2">
        <f t="shared" si="4"/>
        <v>3.75</v>
      </c>
    </row>
    <row r="97" spans="1:6" x14ac:dyDescent="0.25">
      <c r="A97">
        <v>2001</v>
      </c>
      <c r="B97">
        <v>24</v>
      </c>
      <c r="C97" s="1">
        <v>252.44027777777777</v>
      </c>
      <c r="D97" s="1">
        <v>252.59652777777777</v>
      </c>
      <c r="E97" s="1">
        <f t="shared" si="3"/>
        <v>0.15625</v>
      </c>
      <c r="F97" s="2">
        <f t="shared" si="4"/>
        <v>3.75</v>
      </c>
    </row>
    <row r="98" spans="1:6" x14ac:dyDescent="0.25">
      <c r="A98">
        <v>2001</v>
      </c>
      <c r="B98">
        <v>25</v>
      </c>
      <c r="C98" s="1">
        <v>264.05486111111111</v>
      </c>
      <c r="D98" s="1">
        <v>264.21111111111111</v>
      </c>
      <c r="E98" s="1">
        <f t="shared" si="3"/>
        <v>0.15625</v>
      </c>
      <c r="F98" s="2">
        <f t="shared" si="4"/>
        <v>3.75</v>
      </c>
    </row>
    <row r="99" spans="1:6" x14ac:dyDescent="0.25">
      <c r="A99">
        <v>2001</v>
      </c>
      <c r="B99">
        <v>26</v>
      </c>
      <c r="C99" s="1">
        <v>266.53402777777779</v>
      </c>
      <c r="D99" s="1">
        <v>266.76319444444442</v>
      </c>
      <c r="E99" s="1">
        <f t="shared" si="3"/>
        <v>0.22916666666662877</v>
      </c>
      <c r="F99" s="2">
        <f t="shared" si="4"/>
        <v>5.4999999999990905</v>
      </c>
    </row>
    <row r="100" spans="1:6" x14ac:dyDescent="0.25">
      <c r="A100">
        <v>2001</v>
      </c>
      <c r="B100">
        <v>27</v>
      </c>
      <c r="C100" s="1">
        <v>266.78402777777779</v>
      </c>
      <c r="D100" s="1">
        <v>267.14861111111111</v>
      </c>
      <c r="E100" s="1">
        <f t="shared" si="3"/>
        <v>0.36458333333331439</v>
      </c>
      <c r="F100" s="2">
        <f t="shared" si="4"/>
        <v>8.7499999999995453</v>
      </c>
    </row>
    <row r="101" spans="1:6" x14ac:dyDescent="0.25">
      <c r="A101">
        <v>2001</v>
      </c>
      <c r="B101">
        <v>28</v>
      </c>
      <c r="C101" s="1">
        <v>293.69027777777779</v>
      </c>
      <c r="D101" s="1">
        <v>293.96111111111111</v>
      </c>
      <c r="E101" s="1">
        <f t="shared" si="3"/>
        <v>0.27083333333331439</v>
      </c>
      <c r="F101" s="2">
        <f t="shared" si="4"/>
        <v>6.4999999999995453</v>
      </c>
    </row>
    <row r="102" spans="1:6" x14ac:dyDescent="0.25">
      <c r="A102">
        <v>2001</v>
      </c>
      <c r="B102">
        <v>29</v>
      </c>
      <c r="C102" s="1">
        <v>305.73194444444442</v>
      </c>
      <c r="D102" s="1">
        <v>306</v>
      </c>
      <c r="E102" s="1">
        <f t="shared" si="3"/>
        <v>0.26805555555557703</v>
      </c>
      <c r="F102" s="2">
        <f t="shared" si="4"/>
        <v>6.4333333333338487</v>
      </c>
    </row>
    <row r="103" spans="1:6" x14ac:dyDescent="0.25">
      <c r="A103">
        <v>2001</v>
      </c>
      <c r="B103">
        <v>30</v>
      </c>
      <c r="C103" s="1">
        <v>328.49236111111111</v>
      </c>
      <c r="D103" s="1">
        <v>328.73194444444442</v>
      </c>
      <c r="E103" s="1">
        <f t="shared" si="3"/>
        <v>0.23958333333331439</v>
      </c>
      <c r="F103" s="2">
        <f t="shared" si="4"/>
        <v>5.7499999999995453</v>
      </c>
    </row>
    <row r="104" spans="1:6" x14ac:dyDescent="0.25">
      <c r="A104">
        <v>2001</v>
      </c>
      <c r="B104">
        <v>31</v>
      </c>
      <c r="C104" s="1">
        <v>333.63819444444442</v>
      </c>
      <c r="D104" s="1">
        <v>333.80486111111111</v>
      </c>
      <c r="E104" s="1">
        <f t="shared" si="3"/>
        <v>0.16666666666668561</v>
      </c>
      <c r="F104" s="2">
        <f t="shared" si="4"/>
        <v>4.0000000000004547</v>
      </c>
    </row>
    <row r="105" spans="1:6" x14ac:dyDescent="0.25">
      <c r="A105">
        <v>2001</v>
      </c>
      <c r="B105">
        <v>32</v>
      </c>
      <c r="C105" s="1">
        <v>347.63819444444442</v>
      </c>
      <c r="D105" s="1">
        <v>347.97152777777779</v>
      </c>
      <c r="E105" s="1">
        <f t="shared" si="3"/>
        <v>0.33333333333337123</v>
      </c>
      <c r="F105" s="2">
        <f t="shared" si="4"/>
        <v>8.0000000000009095</v>
      </c>
    </row>
    <row r="106" spans="1:6" x14ac:dyDescent="0.25">
      <c r="A106">
        <v>2002</v>
      </c>
      <c r="B106">
        <v>1</v>
      </c>
      <c r="C106" s="1">
        <v>84.458333333333329</v>
      </c>
      <c r="D106" s="1">
        <v>84.895833333333329</v>
      </c>
      <c r="E106" s="1">
        <f t="shared" si="3"/>
        <v>0.4375</v>
      </c>
      <c r="F106" s="2">
        <f t="shared" si="4"/>
        <v>10.5</v>
      </c>
    </row>
    <row r="107" spans="1:6" x14ac:dyDescent="0.25">
      <c r="A107">
        <v>2002</v>
      </c>
      <c r="B107">
        <v>2</v>
      </c>
      <c r="C107" s="1">
        <v>91.604166666666671</v>
      </c>
      <c r="D107" s="1">
        <v>91.770833333333329</v>
      </c>
      <c r="E107" s="1">
        <f t="shared" si="3"/>
        <v>0.16666666666665719</v>
      </c>
      <c r="F107" s="2">
        <f t="shared" si="4"/>
        <v>3.9999999999997726</v>
      </c>
    </row>
    <row r="108" spans="1:6" x14ac:dyDescent="0.25">
      <c r="A108">
        <v>2002</v>
      </c>
      <c r="B108">
        <v>3</v>
      </c>
      <c r="C108" s="1">
        <v>98.666666666666671</v>
      </c>
      <c r="D108" s="1">
        <v>98.8125</v>
      </c>
      <c r="E108" s="1">
        <f t="shared" si="3"/>
        <v>0.1458333333333286</v>
      </c>
      <c r="F108" s="2">
        <f t="shared" si="4"/>
        <v>3.4999999999998863</v>
      </c>
    </row>
    <row r="109" spans="1:6" x14ac:dyDescent="0.25">
      <c r="A109">
        <v>2002</v>
      </c>
      <c r="B109">
        <v>4</v>
      </c>
      <c r="C109" s="1">
        <v>102.625</v>
      </c>
      <c r="D109" s="1">
        <v>102.75</v>
      </c>
      <c r="E109" s="1">
        <f t="shared" si="3"/>
        <v>0.125</v>
      </c>
      <c r="F109" s="2">
        <f t="shared" si="4"/>
        <v>3</v>
      </c>
    </row>
    <row r="110" spans="1:6" x14ac:dyDescent="0.25">
      <c r="A110">
        <v>2002</v>
      </c>
      <c r="B110">
        <v>5</v>
      </c>
      <c r="C110" s="1">
        <v>103.80208333333333</v>
      </c>
      <c r="D110" s="1">
        <v>103.91666666666667</v>
      </c>
      <c r="E110" s="1">
        <f t="shared" si="3"/>
        <v>0.11458333333334281</v>
      </c>
      <c r="F110" s="2">
        <f t="shared" si="4"/>
        <v>2.7500000000002274</v>
      </c>
    </row>
    <row r="111" spans="1:6" x14ac:dyDescent="0.25">
      <c r="A111">
        <v>2002</v>
      </c>
      <c r="B111">
        <v>6</v>
      </c>
      <c r="C111" s="1">
        <v>114.35416666666667</v>
      </c>
      <c r="D111" s="1">
        <v>114.45833333333333</v>
      </c>
      <c r="E111" s="1">
        <f t="shared" si="3"/>
        <v>0.10416666666665719</v>
      </c>
      <c r="F111" s="2">
        <f t="shared" si="4"/>
        <v>2.4999999999997726</v>
      </c>
    </row>
    <row r="112" spans="1:6" x14ac:dyDescent="0.25">
      <c r="A112">
        <v>2002</v>
      </c>
      <c r="B112">
        <v>7</v>
      </c>
      <c r="C112" s="1">
        <v>114.9375</v>
      </c>
      <c r="D112" s="1">
        <v>115.09375</v>
      </c>
      <c r="E112" s="1">
        <f t="shared" si="3"/>
        <v>0.15625</v>
      </c>
      <c r="F112" s="2">
        <f t="shared" si="4"/>
        <v>3.75</v>
      </c>
    </row>
    <row r="113" spans="1:6" x14ac:dyDescent="0.25">
      <c r="A113">
        <v>2002</v>
      </c>
      <c r="B113">
        <v>8</v>
      </c>
      <c r="C113" s="1">
        <v>117.22916666666667</v>
      </c>
      <c r="D113" s="1">
        <v>117.39583333333333</v>
      </c>
      <c r="E113" s="1">
        <f t="shared" si="3"/>
        <v>0.16666666666665719</v>
      </c>
      <c r="F113" s="2">
        <f t="shared" si="4"/>
        <v>3.9999999999997726</v>
      </c>
    </row>
    <row r="114" spans="1:6" x14ac:dyDescent="0.25">
      <c r="A114">
        <v>2002</v>
      </c>
      <c r="B114">
        <v>9</v>
      </c>
      <c r="C114" s="1">
        <v>117.69791666666667</v>
      </c>
      <c r="D114" s="1">
        <v>117.83333333333333</v>
      </c>
      <c r="E114" s="1">
        <f t="shared" si="3"/>
        <v>0.13541666666665719</v>
      </c>
      <c r="F114" s="2">
        <f t="shared" si="4"/>
        <v>3.2499999999997726</v>
      </c>
    </row>
    <row r="115" spans="1:6" x14ac:dyDescent="0.25">
      <c r="A115">
        <v>2002</v>
      </c>
      <c r="B115">
        <v>10</v>
      </c>
      <c r="C115" s="1">
        <v>121.35416666666667</v>
      </c>
      <c r="D115" s="1">
        <v>121.51041666666667</v>
      </c>
      <c r="E115" s="1">
        <f t="shared" si="3"/>
        <v>0.15625</v>
      </c>
      <c r="F115" s="2">
        <f t="shared" si="4"/>
        <v>3.75</v>
      </c>
    </row>
    <row r="116" spans="1:6" x14ac:dyDescent="0.25">
      <c r="A116">
        <v>2002</v>
      </c>
      <c r="B116">
        <v>11</v>
      </c>
      <c r="C116" s="1">
        <v>128.05208333333334</v>
      </c>
      <c r="D116" s="1">
        <v>128.27083333333334</v>
      </c>
      <c r="E116" s="1">
        <f t="shared" si="3"/>
        <v>0.21875</v>
      </c>
      <c r="F116" s="2">
        <f t="shared" si="4"/>
        <v>5.25</v>
      </c>
    </row>
    <row r="117" spans="1:6" x14ac:dyDescent="0.25">
      <c r="A117">
        <v>2002</v>
      </c>
      <c r="B117">
        <v>12</v>
      </c>
      <c r="C117" s="1">
        <v>128.71875</v>
      </c>
      <c r="D117" s="1">
        <v>128.88541666666666</v>
      </c>
      <c r="E117" s="1">
        <f t="shared" si="3"/>
        <v>0.16666666666665719</v>
      </c>
      <c r="F117" s="2">
        <f t="shared" si="4"/>
        <v>3.9999999999997726</v>
      </c>
    </row>
    <row r="118" spans="1:6" x14ac:dyDescent="0.25">
      <c r="A118">
        <v>2002</v>
      </c>
      <c r="B118">
        <v>13</v>
      </c>
      <c r="C118" s="1">
        <v>131.39583333333334</v>
      </c>
      <c r="D118" s="1">
        <v>131.77083333333334</v>
      </c>
      <c r="E118" s="1">
        <f t="shared" si="3"/>
        <v>0.375</v>
      </c>
      <c r="F118" s="2">
        <f t="shared" si="4"/>
        <v>9</v>
      </c>
    </row>
    <row r="119" spans="1:6" x14ac:dyDescent="0.25">
      <c r="A119">
        <v>2002</v>
      </c>
      <c r="B119">
        <v>14</v>
      </c>
      <c r="C119" s="1">
        <v>132.39583333333334</v>
      </c>
      <c r="D119" s="1">
        <v>132.77083333333334</v>
      </c>
      <c r="E119" s="1">
        <f t="shared" si="3"/>
        <v>0.375</v>
      </c>
      <c r="F119" s="2">
        <f t="shared" si="4"/>
        <v>9</v>
      </c>
    </row>
    <row r="120" spans="1:6" x14ac:dyDescent="0.25">
      <c r="A120">
        <v>2002</v>
      </c>
      <c r="B120">
        <v>15</v>
      </c>
      <c r="C120" s="1">
        <v>149.07291666666666</v>
      </c>
      <c r="D120" s="1">
        <v>149.51041666666666</v>
      </c>
      <c r="E120" s="1">
        <f t="shared" si="3"/>
        <v>0.4375</v>
      </c>
      <c r="F120" s="2">
        <f t="shared" si="4"/>
        <v>10.5</v>
      </c>
    </row>
    <row r="121" spans="1:6" x14ac:dyDescent="0.25">
      <c r="A121">
        <v>2002</v>
      </c>
      <c r="B121">
        <v>16</v>
      </c>
      <c r="C121" s="1">
        <v>155.05208333333334</v>
      </c>
      <c r="D121" s="1">
        <v>155.30208333333334</v>
      </c>
      <c r="E121" s="1">
        <f t="shared" si="3"/>
        <v>0.25</v>
      </c>
      <c r="F121" s="2">
        <f t="shared" si="4"/>
        <v>6</v>
      </c>
    </row>
    <row r="122" spans="1:6" x14ac:dyDescent="0.25">
      <c r="A122">
        <v>2002</v>
      </c>
      <c r="B122">
        <v>17</v>
      </c>
      <c r="C122" s="1">
        <v>155.67708333333334</v>
      </c>
      <c r="D122" s="1">
        <v>155.79166666666666</v>
      </c>
      <c r="E122" s="1">
        <f t="shared" si="3"/>
        <v>0.11458333333331439</v>
      </c>
      <c r="F122" s="2">
        <f t="shared" si="4"/>
        <v>2.7499999999995453</v>
      </c>
    </row>
    <row r="123" spans="1:6" x14ac:dyDescent="0.25">
      <c r="A123">
        <v>2002</v>
      </c>
      <c r="B123">
        <v>18</v>
      </c>
      <c r="C123" s="1">
        <v>164.1875</v>
      </c>
      <c r="D123" s="1">
        <v>164.59375</v>
      </c>
      <c r="E123" s="1">
        <f t="shared" si="3"/>
        <v>0.40625</v>
      </c>
      <c r="F123" s="2">
        <f t="shared" si="4"/>
        <v>9.75</v>
      </c>
    </row>
    <row r="124" spans="1:6" x14ac:dyDescent="0.25">
      <c r="A124">
        <v>2002</v>
      </c>
      <c r="B124">
        <v>19</v>
      </c>
      <c r="C124" s="1">
        <v>165.4375</v>
      </c>
      <c r="D124" s="1">
        <v>165.53125</v>
      </c>
      <c r="E124" s="1">
        <f t="shared" si="3"/>
        <v>9.375E-2</v>
      </c>
      <c r="F124" s="2">
        <f t="shared" si="4"/>
        <v>2.25</v>
      </c>
    </row>
    <row r="125" spans="1:6" x14ac:dyDescent="0.25">
      <c r="A125">
        <v>2002</v>
      </c>
      <c r="B125">
        <v>20</v>
      </c>
      <c r="C125" s="1">
        <v>176.9375</v>
      </c>
      <c r="D125" s="1">
        <v>177.10416666666666</v>
      </c>
      <c r="E125" s="1">
        <f t="shared" si="3"/>
        <v>0.16666666666665719</v>
      </c>
      <c r="F125" s="2">
        <f t="shared" si="4"/>
        <v>3.9999999999997726</v>
      </c>
    </row>
    <row r="126" spans="1:6" x14ac:dyDescent="0.25">
      <c r="A126">
        <v>2002</v>
      </c>
      <c r="B126">
        <v>21</v>
      </c>
      <c r="C126" s="1">
        <v>177.625</v>
      </c>
      <c r="D126" s="1">
        <v>178.22916666666666</v>
      </c>
      <c r="E126" s="1">
        <f t="shared" si="3"/>
        <v>0.60416666666665719</v>
      </c>
      <c r="F126" s="2">
        <f t="shared" si="4"/>
        <v>14.499999999999773</v>
      </c>
    </row>
    <row r="127" spans="1:6" x14ac:dyDescent="0.25">
      <c r="A127">
        <v>2002</v>
      </c>
      <c r="B127">
        <v>22</v>
      </c>
      <c r="C127" s="1">
        <v>203.34375</v>
      </c>
      <c r="D127" s="1">
        <v>203.61458333333334</v>
      </c>
      <c r="E127" s="1">
        <f t="shared" si="3"/>
        <v>0.27083333333334281</v>
      </c>
      <c r="F127" s="2">
        <f t="shared" si="4"/>
        <v>6.5000000000002274</v>
      </c>
    </row>
    <row r="128" spans="1:6" x14ac:dyDescent="0.25">
      <c r="A128">
        <v>2002</v>
      </c>
      <c r="B128">
        <v>23</v>
      </c>
      <c r="C128" s="1">
        <v>208.72916666666666</v>
      </c>
      <c r="D128" s="1">
        <v>208.98958333333334</v>
      </c>
      <c r="E128" s="1">
        <f t="shared" si="3"/>
        <v>0.26041666666668561</v>
      </c>
      <c r="F128" s="2">
        <f t="shared" si="4"/>
        <v>6.2500000000004547</v>
      </c>
    </row>
    <row r="129" spans="1:6" x14ac:dyDescent="0.25">
      <c r="A129">
        <v>2002</v>
      </c>
      <c r="B129">
        <v>24</v>
      </c>
      <c r="C129" s="1">
        <v>213.23958333333334</v>
      </c>
      <c r="D129" s="1">
        <v>213.32291666666666</v>
      </c>
      <c r="E129" s="1">
        <f t="shared" si="3"/>
        <v>8.3333333333314386E-2</v>
      </c>
      <c r="F129" s="2">
        <f t="shared" si="4"/>
        <v>1.9999999999995453</v>
      </c>
    </row>
    <row r="130" spans="1:6" x14ac:dyDescent="0.25">
      <c r="A130">
        <v>2002</v>
      </c>
      <c r="B130">
        <v>25</v>
      </c>
      <c r="C130" s="1">
        <v>215.9375</v>
      </c>
      <c r="D130" s="1">
        <v>216.125</v>
      </c>
      <c r="E130" s="1">
        <f t="shared" si="3"/>
        <v>0.1875</v>
      </c>
      <c r="F130" s="2">
        <f t="shared" si="4"/>
        <v>4.5</v>
      </c>
    </row>
    <row r="131" spans="1:6" x14ac:dyDescent="0.25">
      <c r="A131">
        <v>2002</v>
      </c>
      <c r="B131">
        <v>26</v>
      </c>
      <c r="C131" s="1">
        <v>233.73958333333334</v>
      </c>
      <c r="D131" s="1">
        <v>233.94791666666666</v>
      </c>
      <c r="E131" s="1">
        <f t="shared" si="3"/>
        <v>0.20833333333331439</v>
      </c>
      <c r="F131" s="2">
        <f t="shared" si="4"/>
        <v>4.9999999999995453</v>
      </c>
    </row>
    <row r="132" spans="1:6" x14ac:dyDescent="0.25">
      <c r="A132">
        <v>2002</v>
      </c>
      <c r="B132">
        <v>27</v>
      </c>
      <c r="C132" s="1">
        <v>235.15625</v>
      </c>
      <c r="D132" s="1">
        <v>235.60416666666666</v>
      </c>
      <c r="E132" s="1">
        <f t="shared" si="3"/>
        <v>0.44791666666665719</v>
      </c>
      <c r="F132" s="2">
        <f t="shared" si="4"/>
        <v>10.749999999999773</v>
      </c>
    </row>
    <row r="133" spans="1:6" x14ac:dyDescent="0.25">
      <c r="A133">
        <v>2002</v>
      </c>
      <c r="B133">
        <v>28</v>
      </c>
      <c r="C133" s="1">
        <v>257.27083333333331</v>
      </c>
      <c r="D133" s="1">
        <v>257.4375</v>
      </c>
      <c r="E133" s="1">
        <f t="shared" si="3"/>
        <v>0.16666666666668561</v>
      </c>
      <c r="F133" s="2">
        <f t="shared" si="4"/>
        <v>4.0000000000004547</v>
      </c>
    </row>
    <row r="134" spans="1:6" x14ac:dyDescent="0.25">
      <c r="A134">
        <v>2002</v>
      </c>
      <c r="B134">
        <v>29</v>
      </c>
      <c r="C134" s="1">
        <v>257.77083333333331</v>
      </c>
      <c r="D134" s="1">
        <v>257.89583333333331</v>
      </c>
      <c r="E134" s="1">
        <f t="shared" si="3"/>
        <v>0.125</v>
      </c>
      <c r="F134" s="2">
        <f t="shared" si="4"/>
        <v>3</v>
      </c>
    </row>
    <row r="135" spans="1:6" x14ac:dyDescent="0.25">
      <c r="A135">
        <v>2002</v>
      </c>
      <c r="B135">
        <v>30</v>
      </c>
      <c r="C135" s="1">
        <v>264.83333333333331</v>
      </c>
      <c r="D135" s="1">
        <v>265.125</v>
      </c>
      <c r="E135" s="1">
        <f t="shared" ref="E135:E180" si="5">D135-C135</f>
        <v>0.29166666666668561</v>
      </c>
      <c r="F135" s="2">
        <f t="shared" ref="F135:F198" si="6">E135*24</f>
        <v>7.0000000000004547</v>
      </c>
    </row>
    <row r="136" spans="1:6" x14ac:dyDescent="0.25">
      <c r="A136">
        <v>2002</v>
      </c>
      <c r="B136">
        <v>31</v>
      </c>
      <c r="C136" s="1">
        <v>269.45833333333331</v>
      </c>
      <c r="D136" s="1">
        <v>269.95833333333331</v>
      </c>
      <c r="E136" s="1">
        <f t="shared" si="5"/>
        <v>0.5</v>
      </c>
      <c r="F136" s="2">
        <f t="shared" si="6"/>
        <v>12</v>
      </c>
    </row>
    <row r="137" spans="1:6" x14ac:dyDescent="0.25">
      <c r="A137">
        <v>2002</v>
      </c>
      <c r="B137">
        <v>32</v>
      </c>
      <c r="C137" s="1">
        <v>274.625</v>
      </c>
      <c r="D137" s="1">
        <v>274.75</v>
      </c>
      <c r="E137" s="1">
        <f t="shared" si="5"/>
        <v>0.125</v>
      </c>
      <c r="F137" s="2">
        <f t="shared" si="6"/>
        <v>3</v>
      </c>
    </row>
    <row r="138" spans="1:6" x14ac:dyDescent="0.25">
      <c r="A138">
        <v>2002</v>
      </c>
      <c r="B138">
        <v>33</v>
      </c>
      <c r="C138" s="1">
        <v>288.44791666666669</v>
      </c>
      <c r="D138" s="1">
        <v>288.89583333333331</v>
      </c>
      <c r="E138" s="1">
        <f t="shared" si="5"/>
        <v>0.44791666666662877</v>
      </c>
      <c r="F138" s="2">
        <f t="shared" si="6"/>
        <v>10.749999999999091</v>
      </c>
    </row>
    <row r="139" spans="1:6" x14ac:dyDescent="0.25">
      <c r="A139">
        <v>2002</v>
      </c>
      <c r="B139">
        <v>34</v>
      </c>
      <c r="C139" s="1">
        <v>297.69791666666669</v>
      </c>
      <c r="D139" s="1">
        <v>297.89583333333331</v>
      </c>
      <c r="E139" s="1">
        <f t="shared" si="5"/>
        <v>0.19791666666662877</v>
      </c>
      <c r="F139" s="2">
        <f t="shared" si="6"/>
        <v>4.7499999999990905</v>
      </c>
    </row>
    <row r="140" spans="1:6" x14ac:dyDescent="0.25">
      <c r="A140">
        <v>2002</v>
      </c>
      <c r="B140">
        <v>35</v>
      </c>
      <c r="C140" s="1">
        <v>320.3125</v>
      </c>
      <c r="D140" s="1">
        <v>320.48958333333331</v>
      </c>
      <c r="E140" s="1">
        <f t="shared" si="5"/>
        <v>0.17708333333331439</v>
      </c>
      <c r="F140" s="2">
        <f t="shared" si="6"/>
        <v>4.2499999999995453</v>
      </c>
    </row>
    <row r="141" spans="1:6" x14ac:dyDescent="0.25">
      <c r="A141">
        <v>2002</v>
      </c>
      <c r="B141">
        <v>36</v>
      </c>
      <c r="C141" s="1">
        <v>325.63819444444442</v>
      </c>
      <c r="D141" s="1">
        <v>325.84652777777779</v>
      </c>
      <c r="E141" s="1">
        <f t="shared" si="5"/>
        <v>0.20833333333337123</v>
      </c>
      <c r="F141" s="2">
        <f t="shared" si="6"/>
        <v>5.0000000000009095</v>
      </c>
    </row>
    <row r="142" spans="1:6" x14ac:dyDescent="0.25">
      <c r="A142">
        <v>2003</v>
      </c>
      <c r="B142">
        <v>1</v>
      </c>
      <c r="C142" s="1">
        <v>52.50277777777778</v>
      </c>
      <c r="D142" s="1">
        <v>52.72152777777778</v>
      </c>
      <c r="E142" s="1">
        <f t="shared" si="5"/>
        <v>0.21875</v>
      </c>
      <c r="F142" s="2">
        <f t="shared" si="6"/>
        <v>5.25</v>
      </c>
    </row>
    <row r="143" spans="1:6" x14ac:dyDescent="0.25">
      <c r="A143">
        <v>2003</v>
      </c>
      <c r="B143">
        <v>2</v>
      </c>
      <c r="C143" s="1">
        <v>79.773611111111109</v>
      </c>
      <c r="D143" s="1">
        <v>80.06527777777778</v>
      </c>
      <c r="E143" s="1">
        <f t="shared" si="5"/>
        <v>0.2916666666666714</v>
      </c>
      <c r="F143" s="2">
        <f t="shared" si="6"/>
        <v>7.0000000000001137</v>
      </c>
    </row>
    <row r="144" spans="1:6" x14ac:dyDescent="0.25">
      <c r="A144">
        <v>2003</v>
      </c>
      <c r="B144">
        <v>3</v>
      </c>
      <c r="C144" s="1">
        <v>87.44027777777778</v>
      </c>
      <c r="D144" s="1">
        <v>87.794444444444451</v>
      </c>
      <c r="E144" s="1">
        <f t="shared" si="5"/>
        <v>0.3541666666666714</v>
      </c>
      <c r="F144" s="2">
        <f t="shared" si="6"/>
        <v>8.5000000000001137</v>
      </c>
    </row>
    <row r="145" spans="1:6" x14ac:dyDescent="0.25">
      <c r="A145">
        <v>2003</v>
      </c>
      <c r="B145">
        <v>4</v>
      </c>
      <c r="C145" s="1">
        <v>92.78402777777778</v>
      </c>
      <c r="D145" s="1">
        <v>93.523611111111109</v>
      </c>
      <c r="E145" s="1">
        <f t="shared" si="5"/>
        <v>0.7395833333333286</v>
      </c>
      <c r="F145" s="2">
        <f t="shared" si="6"/>
        <v>17.749999999999886</v>
      </c>
    </row>
    <row r="146" spans="1:6" x14ac:dyDescent="0.25">
      <c r="A146">
        <v>2003</v>
      </c>
      <c r="B146">
        <v>5</v>
      </c>
      <c r="C146" s="1">
        <v>94.054861111111109</v>
      </c>
      <c r="D146" s="1">
        <v>94.25277777777778</v>
      </c>
      <c r="E146" s="1">
        <f t="shared" si="5"/>
        <v>0.1979166666666714</v>
      </c>
      <c r="F146" s="2">
        <f t="shared" si="6"/>
        <v>4.7500000000001137</v>
      </c>
    </row>
    <row r="147" spans="1:6" x14ac:dyDescent="0.25">
      <c r="A147">
        <v>2003</v>
      </c>
      <c r="B147">
        <v>6</v>
      </c>
      <c r="C147" s="1">
        <v>120.61736111111111</v>
      </c>
      <c r="D147" s="1">
        <v>120.80486111111111</v>
      </c>
      <c r="E147" s="1">
        <f t="shared" si="5"/>
        <v>0.1875</v>
      </c>
      <c r="F147" s="2">
        <f t="shared" si="6"/>
        <v>4.5</v>
      </c>
    </row>
    <row r="148" spans="1:6" x14ac:dyDescent="0.25">
      <c r="A148">
        <v>2003</v>
      </c>
      <c r="B148">
        <v>7</v>
      </c>
      <c r="C148" s="1">
        <v>130.46111111111111</v>
      </c>
      <c r="D148" s="1">
        <v>130.90902777777777</v>
      </c>
      <c r="E148" s="1">
        <f t="shared" si="5"/>
        <v>0.44791666666665719</v>
      </c>
      <c r="F148" s="2">
        <f t="shared" si="6"/>
        <v>10.749999999999773</v>
      </c>
    </row>
    <row r="149" spans="1:6" x14ac:dyDescent="0.25">
      <c r="A149">
        <v>2003</v>
      </c>
      <c r="B149">
        <v>8</v>
      </c>
      <c r="C149" s="1">
        <v>143.14861111111111</v>
      </c>
      <c r="D149" s="1">
        <v>143.59652777777777</v>
      </c>
      <c r="E149" s="1">
        <f t="shared" si="5"/>
        <v>0.44791666666665719</v>
      </c>
      <c r="F149" s="2">
        <f t="shared" si="6"/>
        <v>10.749999999999773</v>
      </c>
    </row>
    <row r="150" spans="1:6" x14ac:dyDescent="0.25">
      <c r="A150">
        <v>2003</v>
      </c>
      <c r="B150">
        <v>9</v>
      </c>
      <c r="C150" s="1">
        <v>145.56527777777777</v>
      </c>
      <c r="D150" s="1">
        <v>145.72152777777777</v>
      </c>
      <c r="E150" s="1">
        <f t="shared" si="5"/>
        <v>0.15625</v>
      </c>
      <c r="F150" s="2">
        <f t="shared" si="6"/>
        <v>3.75</v>
      </c>
    </row>
    <row r="151" spans="1:6" x14ac:dyDescent="0.25">
      <c r="A151">
        <v>2003</v>
      </c>
      <c r="B151">
        <v>10</v>
      </c>
      <c r="C151" s="1">
        <v>150.58611111111111</v>
      </c>
      <c r="D151" s="1">
        <v>150.81527777777777</v>
      </c>
      <c r="E151" s="1">
        <f t="shared" si="5"/>
        <v>0.22916666666665719</v>
      </c>
      <c r="F151" s="2">
        <f t="shared" si="6"/>
        <v>5.4999999999997726</v>
      </c>
    </row>
    <row r="152" spans="1:6" x14ac:dyDescent="0.25">
      <c r="A152">
        <v>2003</v>
      </c>
      <c r="B152">
        <v>11</v>
      </c>
      <c r="C152" s="1">
        <v>150.91944444444445</v>
      </c>
      <c r="D152" s="1">
        <v>151.56527777777777</v>
      </c>
      <c r="E152" s="1">
        <f t="shared" si="5"/>
        <v>0.64583333333331439</v>
      </c>
      <c r="F152" s="2">
        <f t="shared" si="6"/>
        <v>15.499999999999545</v>
      </c>
    </row>
    <row r="153" spans="1:6" x14ac:dyDescent="0.25">
      <c r="A153">
        <v>2003</v>
      </c>
      <c r="B153">
        <v>12</v>
      </c>
      <c r="C153" s="1">
        <v>154.94027777777777</v>
      </c>
      <c r="D153" s="1">
        <v>155.10694444444445</v>
      </c>
      <c r="E153" s="1">
        <f t="shared" si="5"/>
        <v>0.16666666666668561</v>
      </c>
      <c r="F153" s="2">
        <f t="shared" si="6"/>
        <v>4.0000000000004547</v>
      </c>
    </row>
    <row r="154" spans="1:6" x14ac:dyDescent="0.25">
      <c r="A154">
        <v>2003</v>
      </c>
      <c r="B154">
        <v>13</v>
      </c>
      <c r="C154" s="1">
        <v>163.73194444444445</v>
      </c>
      <c r="D154" s="1">
        <v>163.84652777777777</v>
      </c>
      <c r="E154" s="1">
        <f t="shared" si="5"/>
        <v>0.11458333333331439</v>
      </c>
      <c r="F154" s="2">
        <f t="shared" si="6"/>
        <v>2.7499999999995453</v>
      </c>
    </row>
    <row r="155" spans="1:6" x14ac:dyDescent="0.25">
      <c r="A155">
        <v>2003</v>
      </c>
      <c r="B155">
        <v>14</v>
      </c>
      <c r="C155" s="1">
        <v>170.95069444444445</v>
      </c>
      <c r="D155" s="1">
        <v>171.15902777777777</v>
      </c>
      <c r="E155" s="1">
        <f t="shared" si="5"/>
        <v>0.20833333333331439</v>
      </c>
      <c r="F155" s="2">
        <f t="shared" si="6"/>
        <v>4.9999999999995453</v>
      </c>
    </row>
    <row r="156" spans="1:6" x14ac:dyDescent="0.25">
      <c r="A156">
        <v>2003</v>
      </c>
      <c r="B156">
        <v>15</v>
      </c>
      <c r="C156" s="1">
        <v>171.79444444444445</v>
      </c>
      <c r="D156" s="1">
        <v>171.96111111111111</v>
      </c>
      <c r="E156" s="1">
        <f t="shared" si="5"/>
        <v>0.16666666666665719</v>
      </c>
      <c r="F156" s="2">
        <f t="shared" si="6"/>
        <v>3.9999999999997726</v>
      </c>
    </row>
    <row r="157" spans="1:6" x14ac:dyDescent="0.25">
      <c r="A157">
        <v>2003</v>
      </c>
      <c r="B157">
        <v>16</v>
      </c>
      <c r="C157" s="1">
        <v>173.03402777777777</v>
      </c>
      <c r="D157" s="1">
        <v>173.08611111111111</v>
      </c>
      <c r="E157" s="1">
        <f t="shared" si="5"/>
        <v>5.2083333333342807E-2</v>
      </c>
      <c r="F157" s="2">
        <f t="shared" si="6"/>
        <v>1.2500000000002274</v>
      </c>
    </row>
    <row r="158" spans="1:6" x14ac:dyDescent="0.25">
      <c r="A158">
        <v>2003</v>
      </c>
      <c r="B158">
        <v>17</v>
      </c>
      <c r="C158" s="1">
        <v>187.75277777777777</v>
      </c>
      <c r="D158" s="1">
        <v>187.89861111111111</v>
      </c>
      <c r="E158" s="1">
        <f t="shared" si="5"/>
        <v>0.14583333333334281</v>
      </c>
      <c r="F158" s="2">
        <f t="shared" si="6"/>
        <v>3.5000000000002274</v>
      </c>
    </row>
    <row r="159" spans="1:6" x14ac:dyDescent="0.25">
      <c r="A159">
        <v>2003</v>
      </c>
      <c r="B159">
        <v>18</v>
      </c>
      <c r="C159" s="1">
        <v>190.82569444444445</v>
      </c>
      <c r="D159" s="1">
        <v>191.08611111111111</v>
      </c>
      <c r="E159" s="1">
        <f t="shared" si="5"/>
        <v>0.26041666666665719</v>
      </c>
      <c r="F159" s="2">
        <f t="shared" si="6"/>
        <v>6.2499999999997726</v>
      </c>
    </row>
    <row r="160" spans="1:6" x14ac:dyDescent="0.25">
      <c r="A160">
        <v>2003</v>
      </c>
      <c r="B160">
        <v>19</v>
      </c>
      <c r="C160" s="1">
        <v>201.71111111111111</v>
      </c>
      <c r="D160" s="1">
        <v>202.20069444444445</v>
      </c>
      <c r="E160" s="1">
        <f t="shared" si="5"/>
        <v>0.48958333333334281</v>
      </c>
      <c r="F160" s="2">
        <f t="shared" si="6"/>
        <v>11.750000000000227</v>
      </c>
    </row>
    <row r="161" spans="1:6" x14ac:dyDescent="0.25">
      <c r="A161">
        <v>2003</v>
      </c>
      <c r="B161">
        <v>20</v>
      </c>
      <c r="C161" s="1">
        <v>207.60694444444445</v>
      </c>
      <c r="D161" s="1">
        <v>207.73194444444445</v>
      </c>
      <c r="E161" s="1">
        <f t="shared" si="5"/>
        <v>0.125</v>
      </c>
      <c r="F161" s="2">
        <f t="shared" si="6"/>
        <v>3</v>
      </c>
    </row>
    <row r="162" spans="1:6" x14ac:dyDescent="0.25">
      <c r="A162">
        <v>2003</v>
      </c>
      <c r="B162">
        <v>21</v>
      </c>
      <c r="C162" s="1">
        <v>214.74236111111111</v>
      </c>
      <c r="D162" s="1">
        <v>214.82569444444445</v>
      </c>
      <c r="E162" s="1">
        <f t="shared" si="5"/>
        <v>8.3333333333342807E-2</v>
      </c>
      <c r="F162" s="2">
        <f t="shared" si="6"/>
        <v>2.0000000000002274</v>
      </c>
    </row>
    <row r="163" spans="1:6" x14ac:dyDescent="0.25">
      <c r="A163">
        <v>2003</v>
      </c>
      <c r="B163">
        <v>22</v>
      </c>
      <c r="C163" s="1">
        <v>216.56527777777777</v>
      </c>
      <c r="D163" s="1">
        <v>216.85694444444445</v>
      </c>
      <c r="E163" s="1">
        <f t="shared" si="5"/>
        <v>0.29166666666668561</v>
      </c>
      <c r="F163" s="2">
        <f t="shared" si="6"/>
        <v>7.0000000000004547</v>
      </c>
    </row>
    <row r="164" spans="1:6" x14ac:dyDescent="0.25">
      <c r="A164">
        <v>2003</v>
      </c>
      <c r="B164">
        <v>23</v>
      </c>
      <c r="C164" s="1">
        <v>217.44027777777777</v>
      </c>
      <c r="D164" s="1">
        <v>217.52361111111111</v>
      </c>
      <c r="E164" s="1">
        <f t="shared" si="5"/>
        <v>8.3333333333342807E-2</v>
      </c>
      <c r="F164" s="2">
        <f t="shared" si="6"/>
        <v>2.0000000000002274</v>
      </c>
    </row>
    <row r="165" spans="1:6" x14ac:dyDescent="0.25">
      <c r="A165">
        <v>2003</v>
      </c>
      <c r="B165">
        <v>24</v>
      </c>
      <c r="C165" s="1">
        <v>219.65902777777777</v>
      </c>
      <c r="D165" s="1">
        <v>219.81527777777777</v>
      </c>
      <c r="E165" s="1">
        <f t="shared" si="5"/>
        <v>0.15625</v>
      </c>
      <c r="F165" s="2">
        <f t="shared" si="6"/>
        <v>3.75</v>
      </c>
    </row>
    <row r="166" spans="1:6" x14ac:dyDescent="0.25">
      <c r="A166">
        <v>2003</v>
      </c>
      <c r="B166">
        <v>25</v>
      </c>
      <c r="C166" s="1">
        <v>220.48194444444445</v>
      </c>
      <c r="D166" s="1">
        <v>220.73194444444445</v>
      </c>
      <c r="E166" s="1">
        <f t="shared" si="5"/>
        <v>0.25</v>
      </c>
      <c r="F166" s="2">
        <f t="shared" si="6"/>
        <v>6</v>
      </c>
    </row>
    <row r="167" spans="1:6" x14ac:dyDescent="0.25">
      <c r="A167">
        <v>2003</v>
      </c>
      <c r="B167">
        <v>26</v>
      </c>
      <c r="C167" s="1">
        <v>223.63819444444445</v>
      </c>
      <c r="D167" s="1">
        <v>224</v>
      </c>
      <c r="E167" s="1">
        <f t="shared" si="5"/>
        <v>0.36180555555554861</v>
      </c>
      <c r="F167" s="2">
        <f t="shared" si="6"/>
        <v>8.6833333333331666</v>
      </c>
    </row>
    <row r="168" spans="1:6" x14ac:dyDescent="0.25">
      <c r="A168">
        <v>2003</v>
      </c>
      <c r="B168">
        <v>27</v>
      </c>
      <c r="C168" s="1">
        <v>227.29444444444445</v>
      </c>
      <c r="D168" s="1">
        <v>227.50277777777777</v>
      </c>
      <c r="E168" s="1">
        <f t="shared" si="5"/>
        <v>0.20833333333331439</v>
      </c>
      <c r="F168" s="2">
        <f t="shared" si="6"/>
        <v>4.9999999999995453</v>
      </c>
    </row>
    <row r="169" spans="1:6" x14ac:dyDescent="0.25">
      <c r="A169">
        <v>2003</v>
      </c>
      <c r="B169">
        <v>28</v>
      </c>
      <c r="C169" s="1">
        <v>265.02361111111111</v>
      </c>
      <c r="D169" s="1">
        <v>265.28402777777779</v>
      </c>
      <c r="E169" s="1">
        <f t="shared" si="5"/>
        <v>0.26041666666668561</v>
      </c>
      <c r="F169" s="2">
        <f t="shared" si="6"/>
        <v>6.2500000000004547</v>
      </c>
    </row>
    <row r="170" spans="1:6" x14ac:dyDescent="0.25">
      <c r="A170">
        <v>2003</v>
      </c>
      <c r="B170">
        <v>29</v>
      </c>
      <c r="C170" s="1">
        <v>269.85694444444442</v>
      </c>
      <c r="D170" s="1">
        <v>270.00277777777779</v>
      </c>
      <c r="E170" s="1">
        <f t="shared" si="5"/>
        <v>0.14583333333337123</v>
      </c>
      <c r="F170" s="2">
        <f t="shared" si="6"/>
        <v>3.5000000000009095</v>
      </c>
    </row>
    <row r="171" spans="1:6" x14ac:dyDescent="0.25">
      <c r="A171">
        <v>2003</v>
      </c>
      <c r="B171">
        <v>30</v>
      </c>
      <c r="C171" s="1">
        <v>287.04444444444442</v>
      </c>
      <c r="D171" s="1">
        <v>287.34652777777779</v>
      </c>
      <c r="E171" s="1">
        <f t="shared" si="5"/>
        <v>0.30208333333337123</v>
      </c>
      <c r="F171" s="2">
        <f t="shared" si="6"/>
        <v>7.2500000000009095</v>
      </c>
    </row>
    <row r="172" spans="1:6" x14ac:dyDescent="0.25">
      <c r="A172">
        <v>2003</v>
      </c>
      <c r="B172">
        <v>31</v>
      </c>
      <c r="C172" s="1">
        <v>291.19027777777779</v>
      </c>
      <c r="D172" s="1">
        <v>291.33611111111111</v>
      </c>
      <c r="E172" s="1">
        <f t="shared" si="5"/>
        <v>0.14583333333331439</v>
      </c>
      <c r="F172" s="2">
        <f t="shared" si="6"/>
        <v>3.4999999999995453</v>
      </c>
    </row>
    <row r="173" spans="1:6" x14ac:dyDescent="0.25">
      <c r="A173">
        <v>2003</v>
      </c>
      <c r="B173">
        <v>32</v>
      </c>
      <c r="C173" s="1">
        <v>298.65902777777779</v>
      </c>
      <c r="D173" s="1">
        <v>298.95069444444442</v>
      </c>
      <c r="E173" s="1">
        <f t="shared" si="5"/>
        <v>0.29166666666662877</v>
      </c>
      <c r="F173" s="2">
        <f t="shared" si="6"/>
        <v>6.9999999999990905</v>
      </c>
    </row>
    <row r="174" spans="1:6" x14ac:dyDescent="0.25">
      <c r="A174">
        <v>2003</v>
      </c>
      <c r="B174">
        <v>33</v>
      </c>
      <c r="C174" s="1">
        <v>299.35694444444442</v>
      </c>
      <c r="D174" s="1">
        <v>299.58611111111111</v>
      </c>
      <c r="E174" s="1">
        <f t="shared" si="5"/>
        <v>0.22916666666668561</v>
      </c>
      <c r="F174" s="2">
        <f t="shared" si="6"/>
        <v>5.5000000000004547</v>
      </c>
    </row>
    <row r="175" spans="1:6" x14ac:dyDescent="0.25">
      <c r="A175">
        <v>2003</v>
      </c>
      <c r="B175">
        <v>34</v>
      </c>
      <c r="C175" s="1">
        <v>301.31527777777779</v>
      </c>
      <c r="D175" s="1">
        <v>301.52361111111111</v>
      </c>
      <c r="E175" s="1">
        <f t="shared" si="5"/>
        <v>0.20833333333331439</v>
      </c>
      <c r="F175" s="2">
        <f t="shared" si="6"/>
        <v>4.9999999999995453</v>
      </c>
    </row>
    <row r="176" spans="1:6" x14ac:dyDescent="0.25">
      <c r="A176">
        <v>2003</v>
      </c>
      <c r="B176">
        <v>35</v>
      </c>
      <c r="C176" s="1">
        <v>306.00277777777779</v>
      </c>
      <c r="D176" s="1">
        <v>306.12777777777779</v>
      </c>
      <c r="E176" s="1">
        <f t="shared" si="5"/>
        <v>0.125</v>
      </c>
      <c r="F176" s="2">
        <f t="shared" si="6"/>
        <v>3</v>
      </c>
    </row>
    <row r="177" spans="1:6" x14ac:dyDescent="0.25">
      <c r="A177">
        <v>2003</v>
      </c>
      <c r="B177">
        <v>36</v>
      </c>
      <c r="C177" s="1">
        <v>316.00277777777779</v>
      </c>
      <c r="D177" s="1">
        <v>316.15902777777779</v>
      </c>
      <c r="E177" s="1">
        <f t="shared" si="5"/>
        <v>0.15625</v>
      </c>
      <c r="F177" s="2">
        <f t="shared" si="6"/>
        <v>3.75</v>
      </c>
    </row>
    <row r="178" spans="1:6" x14ac:dyDescent="0.25">
      <c r="A178">
        <v>2003</v>
      </c>
      <c r="B178">
        <v>37</v>
      </c>
      <c r="C178" s="1">
        <v>322.62777777777779</v>
      </c>
      <c r="D178" s="1">
        <v>322.73194444444442</v>
      </c>
      <c r="E178" s="1">
        <f t="shared" si="5"/>
        <v>0.10416666666662877</v>
      </c>
      <c r="F178" s="2">
        <f t="shared" si="6"/>
        <v>2.4999999999990905</v>
      </c>
    </row>
    <row r="179" spans="1:6" x14ac:dyDescent="0.25">
      <c r="A179">
        <v>2003</v>
      </c>
      <c r="B179">
        <v>38</v>
      </c>
      <c r="C179" s="1">
        <v>327.72152777777779</v>
      </c>
      <c r="D179" s="1">
        <v>327.84652777777779</v>
      </c>
      <c r="E179" s="1">
        <f t="shared" si="5"/>
        <v>0.125</v>
      </c>
      <c r="F179" s="2">
        <f t="shared" si="6"/>
        <v>3</v>
      </c>
    </row>
    <row r="180" spans="1:6" x14ac:dyDescent="0.25">
      <c r="A180">
        <v>2003</v>
      </c>
      <c r="B180">
        <v>39</v>
      </c>
      <c r="C180" s="1">
        <v>344.30486111111111</v>
      </c>
      <c r="D180" s="1">
        <v>344.46111111111111</v>
      </c>
      <c r="E180" s="1">
        <f t="shared" si="5"/>
        <v>0.15625</v>
      </c>
      <c r="F180" s="2">
        <f t="shared" si="6"/>
        <v>3.75</v>
      </c>
    </row>
    <row r="181" spans="1:6" x14ac:dyDescent="0.25">
      <c r="A181">
        <v>2003</v>
      </c>
      <c r="B181">
        <v>40</v>
      </c>
      <c r="C181" s="1">
        <v>356.45069444444442</v>
      </c>
      <c r="D181" s="1">
        <v>358.04444444444442</v>
      </c>
      <c r="E181" s="1">
        <f t="shared" ref="E181:E243" si="7">D181-C181</f>
        <v>1.59375</v>
      </c>
      <c r="F181" s="2">
        <f t="shared" si="6"/>
        <v>38.25</v>
      </c>
    </row>
    <row r="182" spans="1:6" x14ac:dyDescent="0.25">
      <c r="A182">
        <v>2004</v>
      </c>
      <c r="B182">
        <v>1</v>
      </c>
      <c r="C182" s="1">
        <v>2.6486111111111112</v>
      </c>
      <c r="D182" s="1">
        <v>2.7840277777777778</v>
      </c>
      <c r="E182" s="1">
        <f t="shared" si="7"/>
        <v>0.13541666666666652</v>
      </c>
      <c r="F182" s="2">
        <f t="shared" si="6"/>
        <v>3.2499999999999964</v>
      </c>
    </row>
    <row r="183" spans="1:6" x14ac:dyDescent="0.25">
      <c r="A183">
        <v>2004</v>
      </c>
      <c r="B183">
        <v>2</v>
      </c>
      <c r="C183" s="1">
        <v>85.78402777777778</v>
      </c>
      <c r="D183" s="1">
        <v>86.075694444444451</v>
      </c>
      <c r="E183" s="1">
        <f t="shared" si="7"/>
        <v>0.2916666666666714</v>
      </c>
      <c r="F183" s="2">
        <f t="shared" si="6"/>
        <v>7.0000000000001137</v>
      </c>
    </row>
    <row r="184" spans="1:6" x14ac:dyDescent="0.25">
      <c r="A184">
        <v>2004</v>
      </c>
      <c r="B184">
        <v>3</v>
      </c>
      <c r="C184" s="1">
        <v>91.481944444444451</v>
      </c>
      <c r="D184" s="1">
        <v>91.62777777777778</v>
      </c>
      <c r="E184" s="1">
        <f t="shared" si="7"/>
        <v>0.1458333333333286</v>
      </c>
      <c r="F184" s="2">
        <f t="shared" si="6"/>
        <v>3.4999999999998863</v>
      </c>
    </row>
    <row r="185" spans="1:6" x14ac:dyDescent="0.25">
      <c r="A185">
        <v>2004</v>
      </c>
      <c r="B185">
        <v>4</v>
      </c>
      <c r="C185" s="1">
        <v>103.57569444444445</v>
      </c>
      <c r="D185" s="1">
        <v>103.74236111111111</v>
      </c>
      <c r="E185" s="1">
        <f t="shared" si="7"/>
        <v>0.16666666666665719</v>
      </c>
      <c r="F185" s="2">
        <f t="shared" si="6"/>
        <v>3.9999999999997726</v>
      </c>
    </row>
    <row r="186" spans="1:6" x14ac:dyDescent="0.25">
      <c r="A186">
        <v>2004</v>
      </c>
      <c r="B186">
        <v>5</v>
      </c>
      <c r="C186" s="1">
        <v>109.79444444444445</v>
      </c>
      <c r="D186" s="1">
        <v>109.92986111111111</v>
      </c>
      <c r="E186" s="1">
        <f t="shared" si="7"/>
        <v>0.13541666666665719</v>
      </c>
      <c r="F186" s="2">
        <f t="shared" si="6"/>
        <v>3.2499999999997726</v>
      </c>
    </row>
    <row r="187" spans="1:6" x14ac:dyDescent="0.25">
      <c r="A187">
        <v>2004</v>
      </c>
      <c r="B187">
        <v>6</v>
      </c>
      <c r="C187" s="1">
        <v>111.95069444444445</v>
      </c>
      <c r="D187" s="1">
        <v>112.08611111111111</v>
      </c>
      <c r="E187" s="1">
        <f t="shared" si="7"/>
        <v>0.13541666666665719</v>
      </c>
      <c r="F187" s="2">
        <f t="shared" si="6"/>
        <v>3.2499999999997726</v>
      </c>
    </row>
    <row r="188" spans="1:6" x14ac:dyDescent="0.25">
      <c r="A188">
        <v>2004</v>
      </c>
      <c r="B188">
        <v>7</v>
      </c>
      <c r="C188" s="1">
        <v>115.57569444444445</v>
      </c>
      <c r="D188" s="1">
        <v>115.84652777777778</v>
      </c>
      <c r="E188" s="1">
        <f t="shared" si="7"/>
        <v>0.2708333333333286</v>
      </c>
      <c r="F188" s="2">
        <f t="shared" si="6"/>
        <v>6.4999999999998863</v>
      </c>
    </row>
    <row r="189" spans="1:6" x14ac:dyDescent="0.25">
      <c r="A189">
        <v>2004</v>
      </c>
      <c r="B189">
        <v>8</v>
      </c>
      <c r="C189" s="1">
        <v>121.86736111111111</v>
      </c>
      <c r="D189" s="1">
        <v>121.98194444444445</v>
      </c>
      <c r="E189" s="1">
        <f t="shared" si="7"/>
        <v>0.11458333333334281</v>
      </c>
      <c r="F189" s="2">
        <f t="shared" si="6"/>
        <v>2.7500000000002274</v>
      </c>
    </row>
    <row r="190" spans="1:6" x14ac:dyDescent="0.25">
      <c r="A190">
        <v>2004</v>
      </c>
      <c r="B190">
        <v>9</v>
      </c>
      <c r="C190" s="1">
        <v>122.73194444444445</v>
      </c>
      <c r="D190" s="1">
        <v>122.89861111111111</v>
      </c>
      <c r="E190" s="1">
        <f t="shared" si="7"/>
        <v>0.16666666666665719</v>
      </c>
      <c r="F190" s="2">
        <f t="shared" si="6"/>
        <v>3.9999999999997726</v>
      </c>
    </row>
    <row r="191" spans="1:6" x14ac:dyDescent="0.25">
      <c r="A191">
        <v>2004</v>
      </c>
      <c r="B191">
        <v>10</v>
      </c>
      <c r="C191" s="1">
        <v>125.51319444444445</v>
      </c>
      <c r="D191" s="1">
        <v>125.65902777777778</v>
      </c>
      <c r="E191" s="1">
        <f t="shared" si="7"/>
        <v>0.1458333333333286</v>
      </c>
      <c r="F191" s="2">
        <f t="shared" si="6"/>
        <v>3.4999999999998863</v>
      </c>
    </row>
    <row r="192" spans="1:6" x14ac:dyDescent="0.25">
      <c r="A192">
        <v>2004</v>
      </c>
      <c r="B192">
        <v>12</v>
      </c>
      <c r="C192" s="1">
        <v>126.96111111111111</v>
      </c>
      <c r="D192" s="1">
        <v>127.08611111111111</v>
      </c>
      <c r="E192" s="1">
        <f t="shared" si="7"/>
        <v>0.125</v>
      </c>
      <c r="F192" s="2">
        <f t="shared" si="6"/>
        <v>3</v>
      </c>
    </row>
    <row r="193" spans="1:6" x14ac:dyDescent="0.25">
      <c r="A193">
        <v>2004</v>
      </c>
      <c r="B193">
        <v>13</v>
      </c>
      <c r="C193" s="1">
        <v>132.46111111111111</v>
      </c>
      <c r="D193" s="1">
        <v>132.55486111111111</v>
      </c>
      <c r="E193" s="1">
        <f t="shared" si="7"/>
        <v>9.375E-2</v>
      </c>
      <c r="F193" s="2">
        <f t="shared" si="6"/>
        <v>2.25</v>
      </c>
    </row>
    <row r="194" spans="1:6" x14ac:dyDescent="0.25">
      <c r="A194">
        <v>2004</v>
      </c>
      <c r="B194">
        <v>14</v>
      </c>
      <c r="C194" s="1">
        <v>133.92986111111111</v>
      </c>
      <c r="D194" s="1">
        <v>134.15902777777777</v>
      </c>
      <c r="E194" s="1">
        <f t="shared" si="7"/>
        <v>0.22916666666665719</v>
      </c>
      <c r="F194" s="2">
        <f t="shared" si="6"/>
        <v>5.4999999999997726</v>
      </c>
    </row>
    <row r="195" spans="1:6" x14ac:dyDescent="0.25">
      <c r="A195">
        <v>2004</v>
      </c>
      <c r="B195">
        <v>15</v>
      </c>
      <c r="C195" s="1">
        <v>134.62777777777777</v>
      </c>
      <c r="D195" s="1">
        <v>134.83611111111111</v>
      </c>
      <c r="E195" s="1">
        <f t="shared" si="7"/>
        <v>0.20833333333334281</v>
      </c>
      <c r="F195" s="2">
        <f t="shared" si="6"/>
        <v>5.0000000000002274</v>
      </c>
    </row>
    <row r="196" spans="1:6" x14ac:dyDescent="0.25">
      <c r="A196">
        <v>2004</v>
      </c>
      <c r="B196">
        <v>16</v>
      </c>
      <c r="C196" s="1">
        <v>135.56527777777777</v>
      </c>
      <c r="D196" s="1">
        <v>135.73194444444445</v>
      </c>
      <c r="E196" s="1">
        <f t="shared" si="7"/>
        <v>0.16666666666668561</v>
      </c>
      <c r="F196" s="2">
        <f t="shared" si="6"/>
        <v>4.0000000000004547</v>
      </c>
    </row>
    <row r="197" spans="1:6" x14ac:dyDescent="0.25">
      <c r="A197">
        <v>2004</v>
      </c>
      <c r="B197">
        <v>17</v>
      </c>
      <c r="C197" s="1">
        <v>142.94027777777777</v>
      </c>
      <c r="D197" s="1">
        <v>143.15902777777777</v>
      </c>
      <c r="E197" s="1">
        <f t="shared" si="7"/>
        <v>0.21875</v>
      </c>
      <c r="F197" s="2">
        <f t="shared" si="6"/>
        <v>5.25</v>
      </c>
    </row>
    <row r="198" spans="1:6" x14ac:dyDescent="0.25">
      <c r="A198">
        <v>2004</v>
      </c>
      <c r="B198">
        <v>18</v>
      </c>
      <c r="C198" s="1">
        <v>143.91944444444445</v>
      </c>
      <c r="D198" s="1">
        <v>144.23194444444445</v>
      </c>
      <c r="E198" s="1">
        <f t="shared" si="7"/>
        <v>0.3125</v>
      </c>
      <c r="F198" s="2">
        <f t="shared" si="6"/>
        <v>7.5</v>
      </c>
    </row>
    <row r="199" spans="1:6" x14ac:dyDescent="0.25">
      <c r="A199">
        <v>2004</v>
      </c>
      <c r="B199">
        <v>19</v>
      </c>
      <c r="C199" s="1">
        <v>144.61736111111111</v>
      </c>
      <c r="D199" s="1">
        <v>144.67986111111111</v>
      </c>
      <c r="E199" s="1">
        <f t="shared" si="7"/>
        <v>6.25E-2</v>
      </c>
      <c r="F199" s="2">
        <f t="shared" ref="F199:F261" si="8">E199*24</f>
        <v>1.5</v>
      </c>
    </row>
    <row r="200" spans="1:6" x14ac:dyDescent="0.25">
      <c r="A200">
        <v>2004</v>
      </c>
      <c r="B200">
        <v>20</v>
      </c>
      <c r="C200" s="1">
        <v>147.80486111111111</v>
      </c>
      <c r="D200" s="1">
        <v>148.21111111111111</v>
      </c>
      <c r="E200" s="1">
        <f t="shared" si="7"/>
        <v>0.40625</v>
      </c>
      <c r="F200" s="2">
        <f t="shared" si="8"/>
        <v>9.75</v>
      </c>
    </row>
    <row r="201" spans="1:6" x14ac:dyDescent="0.25">
      <c r="A201">
        <v>2004</v>
      </c>
      <c r="B201">
        <v>21</v>
      </c>
      <c r="C201" s="1">
        <v>151.81527777777777</v>
      </c>
      <c r="D201" s="1">
        <v>151.92986111111111</v>
      </c>
      <c r="E201" s="1">
        <f t="shared" si="7"/>
        <v>0.11458333333334281</v>
      </c>
      <c r="F201" s="2">
        <f t="shared" si="8"/>
        <v>2.7500000000002274</v>
      </c>
    </row>
    <row r="202" spans="1:6" x14ac:dyDescent="0.25">
      <c r="A202">
        <v>2004</v>
      </c>
      <c r="B202">
        <v>22</v>
      </c>
      <c r="C202" s="1">
        <v>152.57569444444445</v>
      </c>
      <c r="D202" s="1">
        <v>152.72152777777777</v>
      </c>
      <c r="E202" s="1">
        <f t="shared" si="7"/>
        <v>0.14583333333331439</v>
      </c>
      <c r="F202" s="2">
        <f t="shared" si="8"/>
        <v>3.4999999999995453</v>
      </c>
    </row>
    <row r="203" spans="1:6" x14ac:dyDescent="0.25">
      <c r="A203">
        <v>2004</v>
      </c>
      <c r="B203">
        <v>23</v>
      </c>
      <c r="C203" s="1">
        <v>164.63819444444445</v>
      </c>
      <c r="D203" s="1">
        <v>164.82569444444445</v>
      </c>
      <c r="E203" s="1">
        <f t="shared" si="7"/>
        <v>0.1875</v>
      </c>
      <c r="F203" s="2">
        <f t="shared" si="8"/>
        <v>4.5</v>
      </c>
    </row>
    <row r="204" spans="1:6" x14ac:dyDescent="0.25">
      <c r="A204">
        <v>2004</v>
      </c>
      <c r="B204">
        <v>24</v>
      </c>
      <c r="C204" s="1">
        <v>168.26319444444445</v>
      </c>
      <c r="D204" s="1">
        <v>168.40902777777777</v>
      </c>
      <c r="E204" s="1">
        <f t="shared" si="7"/>
        <v>0.14583333333331439</v>
      </c>
      <c r="F204" s="2">
        <f t="shared" si="8"/>
        <v>3.4999999999995453</v>
      </c>
    </row>
    <row r="205" spans="1:6" x14ac:dyDescent="0.25">
      <c r="A205">
        <v>2004</v>
      </c>
      <c r="B205">
        <v>25</v>
      </c>
      <c r="C205" s="1">
        <v>168.55486111111111</v>
      </c>
      <c r="D205" s="1">
        <v>168.67986111111111</v>
      </c>
      <c r="E205" s="1">
        <f t="shared" si="7"/>
        <v>0.125</v>
      </c>
      <c r="F205" s="2">
        <f t="shared" si="8"/>
        <v>3</v>
      </c>
    </row>
    <row r="206" spans="1:6" x14ac:dyDescent="0.25">
      <c r="A206">
        <v>2004</v>
      </c>
      <c r="B206">
        <v>26</v>
      </c>
      <c r="C206" s="1">
        <v>173.48194444444445</v>
      </c>
      <c r="D206" s="1">
        <v>173.64861111111111</v>
      </c>
      <c r="E206" s="1">
        <f t="shared" si="7"/>
        <v>0.16666666666665719</v>
      </c>
      <c r="F206" s="2">
        <f t="shared" si="8"/>
        <v>3.9999999999997726</v>
      </c>
    </row>
    <row r="207" spans="1:6" x14ac:dyDescent="0.25">
      <c r="A207">
        <v>2004</v>
      </c>
      <c r="B207">
        <v>27</v>
      </c>
      <c r="C207" s="1">
        <v>177.07569444444445</v>
      </c>
      <c r="D207" s="1">
        <v>177.23194444444445</v>
      </c>
      <c r="E207" s="1">
        <f t="shared" si="7"/>
        <v>0.15625</v>
      </c>
      <c r="F207" s="2">
        <f t="shared" si="8"/>
        <v>3.75</v>
      </c>
    </row>
    <row r="208" spans="1:6" x14ac:dyDescent="0.25">
      <c r="A208">
        <v>2004</v>
      </c>
      <c r="B208">
        <v>28</v>
      </c>
      <c r="C208" s="1">
        <v>188.76319444444445</v>
      </c>
      <c r="D208" s="1">
        <v>188.97152777777777</v>
      </c>
      <c r="E208" s="1">
        <f t="shared" si="7"/>
        <v>0.20833333333331439</v>
      </c>
      <c r="F208" s="2">
        <f t="shared" si="8"/>
        <v>4.9999999999995453</v>
      </c>
    </row>
    <row r="209" spans="1:6" x14ac:dyDescent="0.25">
      <c r="A209">
        <v>2004</v>
      </c>
      <c r="B209">
        <v>29</v>
      </c>
      <c r="C209" s="1">
        <v>189.50277777777777</v>
      </c>
      <c r="D209" s="1">
        <v>189.91944444444445</v>
      </c>
      <c r="E209" s="1">
        <f t="shared" si="7"/>
        <v>0.41666666666668561</v>
      </c>
      <c r="F209" s="2">
        <f t="shared" si="8"/>
        <v>10.000000000000455</v>
      </c>
    </row>
    <row r="210" spans="1:6" x14ac:dyDescent="0.25">
      <c r="A210">
        <v>2004</v>
      </c>
      <c r="B210">
        <v>30</v>
      </c>
      <c r="C210" s="1">
        <v>195.37777777777777</v>
      </c>
      <c r="D210" s="1">
        <v>195.58611111111111</v>
      </c>
      <c r="E210" s="1">
        <f t="shared" si="7"/>
        <v>0.20833333333334281</v>
      </c>
      <c r="F210" s="2">
        <f t="shared" si="8"/>
        <v>5.0000000000002274</v>
      </c>
    </row>
    <row r="211" spans="1:6" x14ac:dyDescent="0.25">
      <c r="A211">
        <v>2004</v>
      </c>
      <c r="B211">
        <v>31</v>
      </c>
      <c r="C211" s="1">
        <v>197.35694444444445</v>
      </c>
      <c r="D211" s="1">
        <v>197.52361111111111</v>
      </c>
      <c r="E211" s="1">
        <f t="shared" si="7"/>
        <v>0.16666666666665719</v>
      </c>
      <c r="F211" s="2">
        <f t="shared" si="8"/>
        <v>3.9999999999997726</v>
      </c>
    </row>
    <row r="212" spans="1:6" x14ac:dyDescent="0.25">
      <c r="A212">
        <v>2004</v>
      </c>
      <c r="B212">
        <v>32</v>
      </c>
      <c r="C212" s="1">
        <v>203.74236111111111</v>
      </c>
      <c r="D212" s="1">
        <v>204</v>
      </c>
      <c r="E212" s="1">
        <f t="shared" si="7"/>
        <v>0.25763888888889142</v>
      </c>
      <c r="F212" s="2">
        <f t="shared" si="8"/>
        <v>6.183333333333394</v>
      </c>
    </row>
    <row r="213" spans="1:6" x14ac:dyDescent="0.25">
      <c r="A213">
        <v>2004</v>
      </c>
      <c r="B213">
        <v>33</v>
      </c>
      <c r="C213" s="1">
        <v>208.03402777777777</v>
      </c>
      <c r="D213" s="1">
        <v>208.36736111111111</v>
      </c>
      <c r="E213" s="1">
        <f t="shared" si="7"/>
        <v>0.33333333333334281</v>
      </c>
      <c r="F213" s="2">
        <f t="shared" si="8"/>
        <v>8.0000000000002274</v>
      </c>
    </row>
    <row r="214" spans="1:6" x14ac:dyDescent="0.25">
      <c r="A214">
        <v>2004</v>
      </c>
      <c r="B214">
        <v>34</v>
      </c>
      <c r="C214" s="1">
        <v>222.59652777777777</v>
      </c>
      <c r="D214" s="1">
        <v>222.76319444444445</v>
      </c>
      <c r="E214" s="1">
        <f t="shared" si="7"/>
        <v>0.16666666666668561</v>
      </c>
      <c r="F214" s="2">
        <f t="shared" si="8"/>
        <v>4.0000000000004547</v>
      </c>
    </row>
    <row r="215" spans="1:6" x14ac:dyDescent="0.25">
      <c r="A215">
        <v>2004</v>
      </c>
      <c r="B215">
        <v>35</v>
      </c>
      <c r="C215" s="1">
        <v>224.92986111111111</v>
      </c>
      <c r="D215" s="1">
        <v>225.13819444444445</v>
      </c>
      <c r="E215" s="1">
        <f t="shared" si="7"/>
        <v>0.20833333333334281</v>
      </c>
      <c r="F215" s="2">
        <f t="shared" si="8"/>
        <v>5.0000000000002274</v>
      </c>
    </row>
    <row r="216" spans="1:6" x14ac:dyDescent="0.25">
      <c r="A216">
        <v>2004</v>
      </c>
      <c r="B216">
        <v>36</v>
      </c>
      <c r="C216" s="1">
        <v>231.50277777777777</v>
      </c>
      <c r="D216" s="1">
        <v>231.73194444444445</v>
      </c>
      <c r="E216" s="1">
        <f t="shared" si="7"/>
        <v>0.22916666666668561</v>
      </c>
      <c r="F216" s="2">
        <f t="shared" si="8"/>
        <v>5.5000000000004547</v>
      </c>
    </row>
    <row r="217" spans="1:6" x14ac:dyDescent="0.25">
      <c r="A217">
        <v>2004</v>
      </c>
      <c r="B217">
        <v>37</v>
      </c>
      <c r="C217" s="1">
        <v>233.23194444444445</v>
      </c>
      <c r="D217" s="1">
        <v>233.39861111111111</v>
      </c>
      <c r="E217" s="1">
        <f t="shared" si="7"/>
        <v>0.16666666666665719</v>
      </c>
      <c r="F217" s="2">
        <f t="shared" si="8"/>
        <v>3.9999999999997726</v>
      </c>
    </row>
    <row r="218" spans="1:6" x14ac:dyDescent="0.25">
      <c r="A218">
        <v>2004</v>
      </c>
      <c r="B218">
        <v>38</v>
      </c>
      <c r="C218" s="1">
        <v>240.63819444444445</v>
      </c>
      <c r="D218" s="1">
        <v>240.82569444444445</v>
      </c>
      <c r="E218" s="1">
        <f t="shared" si="7"/>
        <v>0.1875</v>
      </c>
      <c r="F218" s="2">
        <f t="shared" si="8"/>
        <v>4.5</v>
      </c>
    </row>
    <row r="219" spans="1:6" x14ac:dyDescent="0.25">
      <c r="A219">
        <v>2004</v>
      </c>
      <c r="B219">
        <v>39</v>
      </c>
      <c r="C219" s="1">
        <v>241.65902777777777</v>
      </c>
      <c r="D219" s="1">
        <v>241.88819444444445</v>
      </c>
      <c r="E219" s="1">
        <f t="shared" si="7"/>
        <v>0.22916666666668561</v>
      </c>
      <c r="F219" s="2">
        <f t="shared" si="8"/>
        <v>5.5000000000004547</v>
      </c>
    </row>
    <row r="220" spans="1:6" x14ac:dyDescent="0.25">
      <c r="A220">
        <v>2004</v>
      </c>
      <c r="B220">
        <v>40</v>
      </c>
      <c r="C220" s="1">
        <v>242.32569444444445</v>
      </c>
      <c r="D220" s="1">
        <v>242.44027777777777</v>
      </c>
      <c r="E220" s="1">
        <f t="shared" si="7"/>
        <v>0.11458333333331439</v>
      </c>
      <c r="F220" s="2">
        <f t="shared" si="8"/>
        <v>2.7499999999995453</v>
      </c>
    </row>
    <row r="221" spans="1:6" x14ac:dyDescent="0.25">
      <c r="A221">
        <v>2004</v>
      </c>
      <c r="B221">
        <v>41</v>
      </c>
      <c r="C221" s="1">
        <v>251.86736111111111</v>
      </c>
      <c r="D221" s="1">
        <v>252.06527777777777</v>
      </c>
      <c r="E221" s="1">
        <f t="shared" si="7"/>
        <v>0.19791666666665719</v>
      </c>
      <c r="F221" s="2">
        <f t="shared" si="8"/>
        <v>4.7499999999997726</v>
      </c>
    </row>
    <row r="222" spans="1:6" x14ac:dyDescent="0.25">
      <c r="A222">
        <v>2004</v>
      </c>
      <c r="B222">
        <v>42</v>
      </c>
      <c r="C222" s="1">
        <v>252.08611111111111</v>
      </c>
      <c r="D222" s="1">
        <v>252.69027777777777</v>
      </c>
      <c r="E222" s="1">
        <f t="shared" si="7"/>
        <v>0.60416666666665719</v>
      </c>
      <c r="F222" s="2">
        <f t="shared" si="8"/>
        <v>14.499999999999773</v>
      </c>
    </row>
    <row r="223" spans="1:6" x14ac:dyDescent="0.25">
      <c r="A223">
        <v>2004</v>
      </c>
      <c r="B223">
        <v>43</v>
      </c>
      <c r="C223" s="1">
        <v>257.51319444444442</v>
      </c>
      <c r="D223" s="1">
        <v>257.55486111111111</v>
      </c>
      <c r="E223" s="1">
        <f t="shared" si="7"/>
        <v>4.1666666666685614E-2</v>
      </c>
      <c r="F223" s="2">
        <f t="shared" si="8"/>
        <v>1.0000000000004547</v>
      </c>
    </row>
    <row r="224" spans="1:6" x14ac:dyDescent="0.25">
      <c r="A224">
        <v>2004</v>
      </c>
      <c r="B224">
        <v>44</v>
      </c>
      <c r="C224" s="1">
        <v>261.02361111111111</v>
      </c>
      <c r="D224" s="1">
        <v>261.16944444444442</v>
      </c>
      <c r="E224" s="1">
        <f t="shared" si="7"/>
        <v>0.14583333333331439</v>
      </c>
      <c r="F224" s="2">
        <f t="shared" si="8"/>
        <v>3.4999999999995453</v>
      </c>
    </row>
    <row r="225" spans="1:6" x14ac:dyDescent="0.25">
      <c r="A225">
        <v>2004</v>
      </c>
      <c r="B225">
        <v>45</v>
      </c>
      <c r="C225" s="1">
        <v>275.64861111111111</v>
      </c>
      <c r="D225" s="1">
        <v>275.86736111111111</v>
      </c>
      <c r="E225" s="1">
        <f t="shared" si="7"/>
        <v>0.21875</v>
      </c>
      <c r="F225" s="2">
        <f t="shared" si="8"/>
        <v>5.25</v>
      </c>
    </row>
    <row r="226" spans="1:6" x14ac:dyDescent="0.25">
      <c r="A226">
        <v>2004</v>
      </c>
      <c r="B226">
        <v>47</v>
      </c>
      <c r="C226" s="1">
        <v>308.55486111111111</v>
      </c>
      <c r="D226" s="1">
        <v>308.70069444444442</v>
      </c>
      <c r="E226" s="1">
        <f t="shared" si="7"/>
        <v>0.14583333333331439</v>
      </c>
      <c r="F226" s="2">
        <f t="shared" si="8"/>
        <v>3.4999999999995453</v>
      </c>
    </row>
    <row r="227" spans="1:6" x14ac:dyDescent="0.25">
      <c r="A227">
        <v>2004</v>
      </c>
      <c r="B227">
        <v>48</v>
      </c>
      <c r="C227" s="1">
        <v>332.32569444444442</v>
      </c>
      <c r="D227" s="1">
        <v>332.60694444444442</v>
      </c>
      <c r="E227" s="1">
        <f t="shared" si="7"/>
        <v>0.28125</v>
      </c>
      <c r="F227" s="2">
        <f t="shared" si="8"/>
        <v>6.75</v>
      </c>
    </row>
    <row r="228" spans="1:6" x14ac:dyDescent="0.25">
      <c r="A228">
        <v>2004</v>
      </c>
      <c r="B228">
        <v>49</v>
      </c>
      <c r="C228" s="1">
        <v>335.14861111111111</v>
      </c>
      <c r="D228" s="1">
        <v>335.28402777777779</v>
      </c>
      <c r="E228" s="1">
        <f t="shared" si="7"/>
        <v>0.13541666666668561</v>
      </c>
      <c r="F228" s="2">
        <f t="shared" si="8"/>
        <v>3.2500000000004547</v>
      </c>
    </row>
    <row r="229" spans="1:6" x14ac:dyDescent="0.25">
      <c r="A229">
        <v>2004</v>
      </c>
      <c r="B229">
        <v>50</v>
      </c>
      <c r="C229" s="1">
        <v>341.41944444444442</v>
      </c>
      <c r="D229" s="1">
        <v>341.70069444444442</v>
      </c>
      <c r="E229" s="1">
        <f t="shared" si="7"/>
        <v>0.28125</v>
      </c>
      <c r="F229" s="2">
        <f t="shared" si="8"/>
        <v>6.75</v>
      </c>
    </row>
    <row r="230" spans="1:6" x14ac:dyDescent="0.25">
      <c r="A230">
        <v>2005</v>
      </c>
      <c r="B230">
        <v>1</v>
      </c>
      <c r="C230" s="1">
        <v>13.013194444444444</v>
      </c>
      <c r="D230" s="1">
        <v>13.252777777777778</v>
      </c>
      <c r="E230" s="1">
        <f t="shared" si="7"/>
        <v>0.23958333333333393</v>
      </c>
      <c r="F230" s="2">
        <f t="shared" si="8"/>
        <v>5.7500000000000142</v>
      </c>
    </row>
    <row r="231" spans="1:6" x14ac:dyDescent="0.25">
      <c r="A231">
        <v>2005</v>
      </c>
      <c r="B231">
        <v>3</v>
      </c>
      <c r="C231" s="1">
        <v>111.78402777777778</v>
      </c>
      <c r="D231" s="1">
        <v>112.34652777777778</v>
      </c>
      <c r="E231" s="1">
        <f t="shared" si="7"/>
        <v>0.5625</v>
      </c>
      <c r="F231" s="2">
        <f t="shared" si="8"/>
        <v>13.5</v>
      </c>
    </row>
    <row r="232" spans="1:6" x14ac:dyDescent="0.25">
      <c r="A232">
        <v>2005</v>
      </c>
      <c r="B232">
        <v>4</v>
      </c>
      <c r="C232" s="1">
        <v>112.96111111111111</v>
      </c>
      <c r="D232" s="1">
        <v>113.05486111111111</v>
      </c>
      <c r="E232" s="1">
        <f t="shared" si="7"/>
        <v>9.375E-2</v>
      </c>
      <c r="F232" s="2">
        <f t="shared" si="8"/>
        <v>2.25</v>
      </c>
    </row>
    <row r="233" spans="1:6" x14ac:dyDescent="0.25">
      <c r="A233">
        <v>2005</v>
      </c>
      <c r="B233">
        <v>5</v>
      </c>
      <c r="C233" s="1">
        <v>113.15902777777778</v>
      </c>
      <c r="D233" s="1">
        <v>113.26319444444445</v>
      </c>
      <c r="E233" s="1">
        <f t="shared" si="7"/>
        <v>0.1041666666666714</v>
      </c>
      <c r="F233" s="2">
        <f t="shared" si="8"/>
        <v>2.5000000000001137</v>
      </c>
    </row>
    <row r="234" spans="1:6" x14ac:dyDescent="0.25">
      <c r="A234">
        <v>2005</v>
      </c>
      <c r="B234">
        <v>6</v>
      </c>
      <c r="C234" s="1">
        <v>119.38819444444445</v>
      </c>
      <c r="D234" s="1">
        <v>119.61736111111111</v>
      </c>
      <c r="E234" s="1">
        <f t="shared" si="7"/>
        <v>0.22916666666665719</v>
      </c>
      <c r="F234" s="2">
        <f t="shared" si="8"/>
        <v>5.4999999999997726</v>
      </c>
    </row>
    <row r="235" spans="1:6" x14ac:dyDescent="0.25">
      <c r="A235">
        <v>2005</v>
      </c>
      <c r="B235">
        <v>7</v>
      </c>
      <c r="C235" s="1">
        <v>133.06527777777777</v>
      </c>
      <c r="D235" s="1">
        <v>133.19027777777777</v>
      </c>
      <c r="E235" s="1">
        <f t="shared" si="7"/>
        <v>0.125</v>
      </c>
      <c r="F235" s="2">
        <f t="shared" si="8"/>
        <v>3</v>
      </c>
    </row>
    <row r="236" spans="1:6" x14ac:dyDescent="0.25">
      <c r="A236">
        <v>2005</v>
      </c>
      <c r="B236">
        <v>8</v>
      </c>
      <c r="C236" s="1">
        <v>147.58611111111111</v>
      </c>
      <c r="D236" s="1">
        <v>147.66944444444445</v>
      </c>
      <c r="E236" s="1">
        <f t="shared" si="7"/>
        <v>8.3333333333342807E-2</v>
      </c>
      <c r="F236" s="2">
        <f t="shared" si="8"/>
        <v>2.0000000000002274</v>
      </c>
    </row>
    <row r="237" spans="1:6" x14ac:dyDescent="0.25">
      <c r="A237">
        <v>2005</v>
      </c>
      <c r="B237">
        <v>9</v>
      </c>
      <c r="C237" s="1">
        <v>163.81527777777777</v>
      </c>
      <c r="D237" s="1">
        <v>164.06527777777777</v>
      </c>
      <c r="E237" s="1">
        <f t="shared" si="7"/>
        <v>0.25</v>
      </c>
      <c r="F237" s="2">
        <f t="shared" si="8"/>
        <v>6</v>
      </c>
    </row>
    <row r="238" spans="1:6" x14ac:dyDescent="0.25">
      <c r="A238">
        <v>2005</v>
      </c>
      <c r="B238">
        <v>10</v>
      </c>
      <c r="C238" s="1">
        <v>166.17986111111111</v>
      </c>
      <c r="D238" s="1">
        <v>166.37777777777777</v>
      </c>
      <c r="E238" s="1">
        <f t="shared" si="7"/>
        <v>0.19791666666665719</v>
      </c>
      <c r="F238" s="2">
        <f t="shared" si="8"/>
        <v>4.7499999999997726</v>
      </c>
    </row>
    <row r="239" spans="1:6" x14ac:dyDescent="0.25">
      <c r="A239">
        <v>2005</v>
      </c>
      <c r="B239">
        <v>11</v>
      </c>
      <c r="C239" s="1">
        <v>179.06527777777777</v>
      </c>
      <c r="D239" s="1">
        <v>179.23194444444445</v>
      </c>
      <c r="E239" s="1">
        <f t="shared" si="7"/>
        <v>0.16666666666668561</v>
      </c>
      <c r="F239" s="2">
        <f t="shared" si="8"/>
        <v>4.0000000000004547</v>
      </c>
    </row>
    <row r="240" spans="1:6" x14ac:dyDescent="0.25">
      <c r="A240">
        <v>2005</v>
      </c>
      <c r="B240">
        <v>12</v>
      </c>
      <c r="C240" s="1">
        <v>189.23194444444445</v>
      </c>
      <c r="D240" s="1">
        <v>189.46111111111111</v>
      </c>
      <c r="E240" s="1">
        <f t="shared" si="7"/>
        <v>0.22916666666665719</v>
      </c>
      <c r="F240" s="2">
        <f t="shared" si="8"/>
        <v>5.4999999999997726</v>
      </c>
    </row>
    <row r="241" spans="1:6" x14ac:dyDescent="0.25">
      <c r="A241">
        <v>2005</v>
      </c>
      <c r="B241">
        <v>13</v>
      </c>
      <c r="C241" s="1">
        <v>193.17986111111111</v>
      </c>
      <c r="D241" s="1">
        <v>193.45069444444445</v>
      </c>
      <c r="E241" s="1">
        <f t="shared" si="7"/>
        <v>0.27083333333334281</v>
      </c>
      <c r="F241" s="2">
        <f t="shared" si="8"/>
        <v>6.5000000000002274</v>
      </c>
    </row>
    <row r="242" spans="1:6" x14ac:dyDescent="0.25">
      <c r="A242">
        <v>2005</v>
      </c>
      <c r="B242">
        <v>14</v>
      </c>
      <c r="C242" s="1">
        <v>194.61736111111111</v>
      </c>
      <c r="D242" s="1">
        <v>194.79444444444445</v>
      </c>
      <c r="E242" s="1">
        <f t="shared" si="7"/>
        <v>0.17708333333334281</v>
      </c>
      <c r="F242" s="2">
        <f t="shared" si="8"/>
        <v>4.2500000000002274</v>
      </c>
    </row>
    <row r="243" spans="1:6" x14ac:dyDescent="0.25">
      <c r="A243">
        <v>2005</v>
      </c>
      <c r="B243">
        <v>15</v>
      </c>
      <c r="C243" s="1">
        <v>197.62777777777777</v>
      </c>
      <c r="D243" s="1">
        <v>197.80486111111111</v>
      </c>
      <c r="E243" s="1">
        <f t="shared" si="7"/>
        <v>0.17708333333334281</v>
      </c>
      <c r="F243" s="2">
        <f t="shared" si="8"/>
        <v>4.2500000000002274</v>
      </c>
    </row>
    <row r="244" spans="1:6" x14ac:dyDescent="0.25">
      <c r="A244">
        <v>2005</v>
      </c>
      <c r="B244">
        <v>16</v>
      </c>
      <c r="C244" s="1">
        <v>216.22152777777777</v>
      </c>
      <c r="D244" s="1">
        <v>216.41944444444445</v>
      </c>
      <c r="E244" s="1">
        <f t="shared" ref="E244:E307" si="9">D244-C244</f>
        <v>0.19791666666668561</v>
      </c>
      <c r="F244" s="2">
        <f t="shared" si="8"/>
        <v>4.7500000000004547</v>
      </c>
    </row>
    <row r="245" spans="1:6" x14ac:dyDescent="0.25">
      <c r="A245">
        <v>2005</v>
      </c>
      <c r="B245">
        <v>17</v>
      </c>
      <c r="C245" s="1">
        <v>223.92986111111111</v>
      </c>
      <c r="D245" s="1">
        <v>224.06527777777777</v>
      </c>
      <c r="E245" s="1">
        <f t="shared" si="9"/>
        <v>0.13541666666665719</v>
      </c>
      <c r="F245" s="2">
        <f t="shared" si="8"/>
        <v>3.2499999999997726</v>
      </c>
    </row>
    <row r="246" spans="1:6" x14ac:dyDescent="0.25">
      <c r="A246">
        <v>2005</v>
      </c>
      <c r="B246">
        <v>18</v>
      </c>
      <c r="C246" s="1">
        <v>231.88819444444445</v>
      </c>
      <c r="D246" s="1">
        <v>232.11736111111111</v>
      </c>
      <c r="E246" s="1">
        <f t="shared" si="9"/>
        <v>0.22916666666665719</v>
      </c>
      <c r="F246" s="2">
        <f t="shared" si="8"/>
        <v>5.4999999999997726</v>
      </c>
    </row>
    <row r="247" spans="1:6" x14ac:dyDescent="0.25">
      <c r="A247">
        <v>2005</v>
      </c>
      <c r="B247">
        <v>19</v>
      </c>
      <c r="C247" s="1">
        <v>239.12777777777777</v>
      </c>
      <c r="D247" s="1">
        <v>239.32569444444445</v>
      </c>
      <c r="E247" s="1">
        <f t="shared" si="9"/>
        <v>0.19791666666668561</v>
      </c>
      <c r="F247" s="2">
        <f t="shared" si="8"/>
        <v>4.7500000000004547</v>
      </c>
    </row>
    <row r="248" spans="1:6" x14ac:dyDescent="0.25">
      <c r="A248">
        <v>2005</v>
      </c>
      <c r="B248">
        <v>20</v>
      </c>
      <c r="C248" s="1">
        <v>241.02361111111111</v>
      </c>
      <c r="D248" s="1">
        <v>241.27361111111111</v>
      </c>
      <c r="E248" s="1">
        <f t="shared" si="9"/>
        <v>0.25</v>
      </c>
      <c r="F248" s="2">
        <f t="shared" si="8"/>
        <v>6</v>
      </c>
    </row>
    <row r="249" spans="1:6" x14ac:dyDescent="0.25">
      <c r="A249">
        <v>2005</v>
      </c>
      <c r="B249">
        <v>21</v>
      </c>
      <c r="C249" s="1">
        <v>241.90902777777777</v>
      </c>
      <c r="D249" s="1">
        <v>242.36736111111111</v>
      </c>
      <c r="E249" s="1">
        <f t="shared" si="9"/>
        <v>0.45833333333334281</v>
      </c>
      <c r="F249" s="2">
        <f t="shared" si="8"/>
        <v>11.000000000000227</v>
      </c>
    </row>
    <row r="250" spans="1:6" x14ac:dyDescent="0.25">
      <c r="A250">
        <v>2005</v>
      </c>
      <c r="B250">
        <v>22</v>
      </c>
      <c r="C250" s="1">
        <v>268.48194444444442</v>
      </c>
      <c r="D250" s="1">
        <v>268.91944444444442</v>
      </c>
      <c r="E250" s="1">
        <f t="shared" si="9"/>
        <v>0.4375</v>
      </c>
      <c r="F250" s="2">
        <f t="shared" si="8"/>
        <v>10.5</v>
      </c>
    </row>
    <row r="251" spans="1:6" x14ac:dyDescent="0.25">
      <c r="A251">
        <v>2005</v>
      </c>
      <c r="B251">
        <v>23</v>
      </c>
      <c r="C251" s="1">
        <v>271.30486111111111</v>
      </c>
      <c r="D251" s="1">
        <v>271.51319444444442</v>
      </c>
      <c r="E251" s="1">
        <f t="shared" si="9"/>
        <v>0.20833333333331439</v>
      </c>
      <c r="F251" s="2">
        <f t="shared" si="8"/>
        <v>4.9999999999995453</v>
      </c>
    </row>
    <row r="252" spans="1:6" x14ac:dyDescent="0.25">
      <c r="A252">
        <v>2005</v>
      </c>
      <c r="B252">
        <v>24</v>
      </c>
      <c r="C252" s="1">
        <v>279.56527777777779</v>
      </c>
      <c r="D252" s="1">
        <v>280.03402777777779</v>
      </c>
      <c r="E252" s="1">
        <f t="shared" si="9"/>
        <v>0.46875</v>
      </c>
      <c r="F252" s="2">
        <f t="shared" si="8"/>
        <v>11.25</v>
      </c>
    </row>
    <row r="253" spans="1:6" x14ac:dyDescent="0.25">
      <c r="A253">
        <v>2005</v>
      </c>
      <c r="B253">
        <v>25</v>
      </c>
      <c r="C253" s="1">
        <v>294.54444444444442</v>
      </c>
      <c r="D253" s="1">
        <v>294.87777777777779</v>
      </c>
      <c r="E253" s="1">
        <f t="shared" si="9"/>
        <v>0.33333333333337123</v>
      </c>
      <c r="F253" s="2">
        <f t="shared" si="8"/>
        <v>8.0000000000009095</v>
      </c>
    </row>
    <row r="254" spans="1:6" x14ac:dyDescent="0.25">
      <c r="A254">
        <v>2005</v>
      </c>
      <c r="B254">
        <v>26</v>
      </c>
      <c r="C254" s="1">
        <v>304.39861111111111</v>
      </c>
      <c r="D254" s="1">
        <v>304.45069444444442</v>
      </c>
      <c r="E254" s="1">
        <f t="shared" si="9"/>
        <v>5.2083333333314386E-2</v>
      </c>
      <c r="F254" s="2">
        <f t="shared" si="8"/>
        <v>1.2499999999995453</v>
      </c>
    </row>
    <row r="255" spans="1:6" x14ac:dyDescent="0.25">
      <c r="A255">
        <v>2005</v>
      </c>
      <c r="B255">
        <v>27</v>
      </c>
      <c r="C255" s="1">
        <v>309.63541666666669</v>
      </c>
      <c r="D255" s="1">
        <v>309.8125</v>
      </c>
      <c r="E255" s="1">
        <f t="shared" si="9"/>
        <v>0.17708333333331439</v>
      </c>
      <c r="F255" s="2">
        <f t="shared" si="8"/>
        <v>4.2499999999995453</v>
      </c>
    </row>
    <row r="256" spans="1:6" x14ac:dyDescent="0.25">
      <c r="A256">
        <v>2005</v>
      </c>
      <c r="B256">
        <v>28</v>
      </c>
      <c r="C256" s="1">
        <v>312.52083333333331</v>
      </c>
      <c r="D256" s="1">
        <v>312.77083333333331</v>
      </c>
      <c r="E256" s="1">
        <f t="shared" si="9"/>
        <v>0.25</v>
      </c>
      <c r="F256" s="2">
        <f t="shared" si="8"/>
        <v>6</v>
      </c>
    </row>
    <row r="257" spans="1:6" x14ac:dyDescent="0.25">
      <c r="A257">
        <v>2005</v>
      </c>
      <c r="B257">
        <v>29</v>
      </c>
      <c r="C257" s="1">
        <v>332.76041666666669</v>
      </c>
      <c r="D257" s="1">
        <v>333</v>
      </c>
      <c r="E257" s="1">
        <f t="shared" si="9"/>
        <v>0.23958333333331439</v>
      </c>
      <c r="F257" s="2">
        <f t="shared" si="8"/>
        <v>5.7499999999995453</v>
      </c>
    </row>
    <row r="258" spans="1:6" x14ac:dyDescent="0.25">
      <c r="A258">
        <v>2005</v>
      </c>
      <c r="B258">
        <v>30</v>
      </c>
      <c r="C258" s="1">
        <v>358.61458333333331</v>
      </c>
      <c r="D258" s="1">
        <v>358.8125</v>
      </c>
      <c r="E258" s="1">
        <f t="shared" si="9"/>
        <v>0.19791666666668561</v>
      </c>
      <c r="F258" s="2">
        <f t="shared" si="8"/>
        <v>4.7500000000004547</v>
      </c>
    </row>
    <row r="259" spans="1:6" x14ac:dyDescent="0.25">
      <c r="A259">
        <v>2006</v>
      </c>
      <c r="B259">
        <v>1</v>
      </c>
      <c r="C259" s="1">
        <v>13.041666666666666</v>
      </c>
      <c r="D259" s="1">
        <v>13.333333333333334</v>
      </c>
      <c r="E259" s="1">
        <f t="shared" si="9"/>
        <v>0.29166666666666785</v>
      </c>
      <c r="F259" s="2">
        <f t="shared" si="8"/>
        <v>7.0000000000000284</v>
      </c>
    </row>
    <row r="260" spans="1:6" x14ac:dyDescent="0.25">
      <c r="A260">
        <v>2006</v>
      </c>
      <c r="B260">
        <v>2</v>
      </c>
      <c r="C260" s="1">
        <v>17.302083333333332</v>
      </c>
      <c r="D260" s="1">
        <v>17.427083333333332</v>
      </c>
      <c r="E260" s="1">
        <f t="shared" si="9"/>
        <v>0.125</v>
      </c>
      <c r="F260" s="2">
        <f t="shared" si="8"/>
        <v>3</v>
      </c>
    </row>
    <row r="261" spans="1:6" x14ac:dyDescent="0.25">
      <c r="A261">
        <v>2006</v>
      </c>
      <c r="B261">
        <v>3</v>
      </c>
      <c r="C261" s="1">
        <v>20.5</v>
      </c>
      <c r="D261" s="1">
        <v>20.583333333333332</v>
      </c>
      <c r="E261" s="1">
        <f t="shared" si="9"/>
        <v>8.3333333333332149E-2</v>
      </c>
      <c r="F261" s="2">
        <f t="shared" si="8"/>
        <v>1.9999999999999716</v>
      </c>
    </row>
    <row r="262" spans="1:6" x14ac:dyDescent="0.25">
      <c r="A262">
        <v>2006</v>
      </c>
      <c r="B262">
        <v>4</v>
      </c>
      <c r="C262" s="1">
        <v>28.635416666666668</v>
      </c>
      <c r="D262" s="1">
        <v>28.770833333333332</v>
      </c>
      <c r="E262" s="1">
        <f t="shared" si="9"/>
        <v>0.1354166666666643</v>
      </c>
      <c r="F262" s="2">
        <f t="shared" ref="F262:F325" si="10">E262*24</f>
        <v>3.2499999999999432</v>
      </c>
    </row>
    <row r="263" spans="1:6" x14ac:dyDescent="0.25">
      <c r="A263">
        <v>2006</v>
      </c>
      <c r="B263">
        <v>5</v>
      </c>
      <c r="C263" s="1">
        <v>33.208333333333336</v>
      </c>
      <c r="D263" s="1">
        <v>33.302083333333336</v>
      </c>
      <c r="E263" s="1">
        <f t="shared" si="9"/>
        <v>9.375E-2</v>
      </c>
      <c r="F263" s="2">
        <f t="shared" si="10"/>
        <v>2.25</v>
      </c>
    </row>
    <row r="264" spans="1:6" x14ac:dyDescent="0.25">
      <c r="A264">
        <v>2006</v>
      </c>
      <c r="B264">
        <v>6</v>
      </c>
      <c r="C264" s="1">
        <v>35</v>
      </c>
      <c r="D264" s="1">
        <v>35.0625</v>
      </c>
      <c r="E264" s="1">
        <f t="shared" si="9"/>
        <v>6.25E-2</v>
      </c>
      <c r="F264" s="2">
        <f t="shared" si="10"/>
        <v>1.5</v>
      </c>
    </row>
    <row r="265" spans="1:6" x14ac:dyDescent="0.25">
      <c r="A265">
        <v>2006</v>
      </c>
      <c r="B265">
        <v>7</v>
      </c>
      <c r="C265" s="1">
        <v>67.427083333333329</v>
      </c>
      <c r="D265" s="1">
        <v>67.583333333333329</v>
      </c>
      <c r="E265" s="1">
        <f t="shared" si="9"/>
        <v>0.15625</v>
      </c>
      <c r="F265" s="2">
        <f t="shared" si="10"/>
        <v>3.75</v>
      </c>
    </row>
    <row r="266" spans="1:6" x14ac:dyDescent="0.25">
      <c r="A266">
        <v>2006</v>
      </c>
      <c r="B266">
        <v>8</v>
      </c>
      <c r="C266" s="1">
        <v>71.645833333333329</v>
      </c>
      <c r="D266" s="1">
        <v>71.854166666666671</v>
      </c>
      <c r="E266" s="1">
        <f t="shared" si="9"/>
        <v>0.20833333333334281</v>
      </c>
      <c r="F266" s="2">
        <f t="shared" si="10"/>
        <v>5.0000000000002274</v>
      </c>
    </row>
    <row r="267" spans="1:6" x14ac:dyDescent="0.25">
      <c r="A267">
        <v>2006</v>
      </c>
      <c r="B267">
        <v>9</v>
      </c>
      <c r="C267" s="1">
        <v>92.958333333333329</v>
      </c>
      <c r="D267" s="1">
        <v>93.083333333333329</v>
      </c>
      <c r="E267" s="1">
        <f t="shared" si="9"/>
        <v>0.125</v>
      </c>
      <c r="F267" s="2">
        <f t="shared" si="10"/>
        <v>3</v>
      </c>
    </row>
    <row r="268" spans="1:6" x14ac:dyDescent="0.25">
      <c r="A268">
        <v>2006</v>
      </c>
      <c r="B268">
        <v>10</v>
      </c>
      <c r="C268" s="1">
        <v>104.0625</v>
      </c>
      <c r="D268" s="1">
        <v>104.21875</v>
      </c>
      <c r="E268" s="1">
        <f t="shared" si="9"/>
        <v>0.15625</v>
      </c>
      <c r="F268" s="2">
        <f t="shared" si="10"/>
        <v>3.75</v>
      </c>
    </row>
    <row r="269" spans="1:6" x14ac:dyDescent="0.25">
      <c r="A269">
        <v>2006</v>
      </c>
      <c r="B269">
        <v>11</v>
      </c>
      <c r="C269" s="1">
        <v>111.27083333333333</v>
      </c>
      <c r="D269" s="1">
        <v>111.80208333333333</v>
      </c>
      <c r="E269" s="1">
        <f t="shared" si="9"/>
        <v>0.53125</v>
      </c>
      <c r="F269" s="2">
        <f t="shared" si="10"/>
        <v>12.75</v>
      </c>
    </row>
    <row r="270" spans="1:6" x14ac:dyDescent="0.25">
      <c r="A270">
        <v>2006</v>
      </c>
      <c r="B270">
        <v>12</v>
      </c>
      <c r="C270" s="1">
        <v>113.66666666666667</v>
      </c>
      <c r="D270" s="1">
        <v>113.82291666666667</v>
      </c>
      <c r="E270" s="1">
        <f t="shared" si="9"/>
        <v>0.15625</v>
      </c>
      <c r="F270" s="2">
        <f t="shared" si="10"/>
        <v>3.75</v>
      </c>
    </row>
    <row r="271" spans="1:6" x14ac:dyDescent="0.25">
      <c r="A271">
        <v>2006</v>
      </c>
      <c r="B271">
        <v>13</v>
      </c>
      <c r="C271" s="1">
        <v>130.98958333333334</v>
      </c>
      <c r="D271" s="1">
        <v>131.82291666666666</v>
      </c>
      <c r="E271" s="1">
        <f t="shared" si="9"/>
        <v>0.83333333333331439</v>
      </c>
      <c r="F271" s="2">
        <f t="shared" si="10"/>
        <v>19.999999999999545</v>
      </c>
    </row>
    <row r="272" spans="1:6" x14ac:dyDescent="0.25">
      <c r="A272">
        <v>2006</v>
      </c>
      <c r="B272">
        <v>14</v>
      </c>
      <c r="C272" s="1">
        <v>132.61458333333334</v>
      </c>
      <c r="D272" s="1">
        <v>132.91666666666666</v>
      </c>
      <c r="E272" s="1">
        <f t="shared" si="9"/>
        <v>0.30208333333331439</v>
      </c>
      <c r="F272" s="2">
        <f t="shared" si="10"/>
        <v>7.2499999999995453</v>
      </c>
    </row>
    <row r="273" spans="1:6" x14ac:dyDescent="0.25">
      <c r="A273">
        <v>2006</v>
      </c>
      <c r="B273">
        <v>15</v>
      </c>
      <c r="C273" s="1">
        <v>136.60416666666666</v>
      </c>
      <c r="D273" s="1">
        <v>136.72916666666666</v>
      </c>
      <c r="E273" s="1">
        <f t="shared" si="9"/>
        <v>0.125</v>
      </c>
      <c r="F273" s="2">
        <f t="shared" si="10"/>
        <v>3</v>
      </c>
    </row>
    <row r="274" spans="1:6" x14ac:dyDescent="0.25">
      <c r="A274">
        <v>2006</v>
      </c>
      <c r="B274">
        <v>16</v>
      </c>
      <c r="C274" s="1">
        <v>140.66666666666666</v>
      </c>
      <c r="D274" s="1">
        <v>140.9375</v>
      </c>
      <c r="E274" s="1">
        <f t="shared" si="9"/>
        <v>0.27083333333334281</v>
      </c>
      <c r="F274" s="2">
        <f t="shared" si="10"/>
        <v>6.5000000000002274</v>
      </c>
    </row>
    <row r="275" spans="1:6" x14ac:dyDescent="0.25">
      <c r="A275">
        <v>2006</v>
      </c>
      <c r="B275">
        <v>17</v>
      </c>
      <c r="C275" s="1">
        <v>151.8125</v>
      </c>
      <c r="D275" s="1">
        <v>151.83333333333334</v>
      </c>
      <c r="E275" s="1">
        <f t="shared" si="9"/>
        <v>2.0833333333342807E-2</v>
      </c>
      <c r="F275" s="2">
        <f t="shared" si="10"/>
        <v>0.50000000000022737</v>
      </c>
    </row>
    <row r="276" spans="1:6" x14ac:dyDescent="0.25">
      <c r="A276">
        <v>2006</v>
      </c>
      <c r="B276">
        <v>18</v>
      </c>
      <c r="C276" s="1">
        <v>153.14583333333334</v>
      </c>
      <c r="D276" s="1">
        <v>153.33333333333334</v>
      </c>
      <c r="E276" s="1">
        <f t="shared" si="9"/>
        <v>0.1875</v>
      </c>
      <c r="F276" s="2">
        <f t="shared" si="10"/>
        <v>4.5</v>
      </c>
    </row>
    <row r="277" spans="1:6" x14ac:dyDescent="0.25">
      <c r="A277">
        <v>2006</v>
      </c>
      <c r="B277">
        <v>19</v>
      </c>
      <c r="C277" s="1">
        <v>155.57291666666666</v>
      </c>
      <c r="D277" s="1">
        <v>155.63541666666666</v>
      </c>
      <c r="E277" s="1">
        <f t="shared" si="9"/>
        <v>6.25E-2</v>
      </c>
      <c r="F277" s="2">
        <f t="shared" si="10"/>
        <v>1.5</v>
      </c>
    </row>
    <row r="278" spans="1:6" x14ac:dyDescent="0.25">
      <c r="A278">
        <v>2006</v>
      </c>
      <c r="B278">
        <v>20</v>
      </c>
      <c r="C278" s="1">
        <v>159.92708333333334</v>
      </c>
      <c r="D278" s="1">
        <v>160.07291666666666</v>
      </c>
      <c r="E278" s="1">
        <f t="shared" si="9"/>
        <v>0.14583333333331439</v>
      </c>
      <c r="F278" s="2">
        <f t="shared" si="10"/>
        <v>3.4999999999995453</v>
      </c>
    </row>
    <row r="279" spans="1:6" x14ac:dyDescent="0.25">
      <c r="A279">
        <v>2006</v>
      </c>
      <c r="B279">
        <v>21</v>
      </c>
      <c r="C279" s="1">
        <v>167.22916666666666</v>
      </c>
      <c r="D279" s="1">
        <v>167.35416666666666</v>
      </c>
      <c r="E279" s="1">
        <f t="shared" si="9"/>
        <v>0.125</v>
      </c>
      <c r="F279" s="2">
        <f t="shared" si="10"/>
        <v>3</v>
      </c>
    </row>
    <row r="280" spans="1:6" x14ac:dyDescent="0.25">
      <c r="A280">
        <v>2006</v>
      </c>
      <c r="B280">
        <v>22</v>
      </c>
      <c r="C280" s="1">
        <v>169.52083333333334</v>
      </c>
      <c r="D280" s="1">
        <v>169.70833333333334</v>
      </c>
      <c r="E280" s="1">
        <f t="shared" si="9"/>
        <v>0.1875</v>
      </c>
      <c r="F280" s="2">
        <f t="shared" si="10"/>
        <v>4.5</v>
      </c>
    </row>
    <row r="281" spans="1:6" x14ac:dyDescent="0.25">
      <c r="A281">
        <v>2006</v>
      </c>
      <c r="B281">
        <v>23</v>
      </c>
      <c r="C281" s="1">
        <v>170.52083333333334</v>
      </c>
      <c r="D281" s="1">
        <v>170.63541666666666</v>
      </c>
      <c r="E281" s="1">
        <f t="shared" si="9"/>
        <v>0.11458333333331439</v>
      </c>
      <c r="F281" s="2">
        <f t="shared" si="10"/>
        <v>2.7499999999995453</v>
      </c>
    </row>
    <row r="282" spans="1:6" x14ac:dyDescent="0.25">
      <c r="A282">
        <v>2006</v>
      </c>
      <c r="B282">
        <v>24</v>
      </c>
      <c r="C282" s="1">
        <v>176.27083333333334</v>
      </c>
      <c r="D282" s="1">
        <v>176.66666666666666</v>
      </c>
      <c r="E282" s="1">
        <f t="shared" si="9"/>
        <v>0.39583333333331439</v>
      </c>
      <c r="F282" s="2">
        <f t="shared" si="10"/>
        <v>9.4999999999995453</v>
      </c>
    </row>
    <row r="283" spans="1:6" x14ac:dyDescent="0.25">
      <c r="A283">
        <v>2006</v>
      </c>
      <c r="B283">
        <v>25</v>
      </c>
      <c r="C283" s="1">
        <v>177.14583333333334</v>
      </c>
      <c r="D283" s="1">
        <v>177.30208333333334</v>
      </c>
      <c r="E283" s="1">
        <f t="shared" si="9"/>
        <v>0.15625</v>
      </c>
      <c r="F283" s="2">
        <f t="shared" si="10"/>
        <v>3.75</v>
      </c>
    </row>
    <row r="284" spans="1:6" x14ac:dyDescent="0.25">
      <c r="A284">
        <v>2006</v>
      </c>
      <c r="B284">
        <v>26</v>
      </c>
      <c r="C284" s="1">
        <v>177.5625</v>
      </c>
      <c r="D284" s="1">
        <v>177.875</v>
      </c>
      <c r="E284" s="1">
        <f t="shared" si="9"/>
        <v>0.3125</v>
      </c>
      <c r="F284" s="2">
        <f t="shared" si="10"/>
        <v>7.5</v>
      </c>
    </row>
    <row r="285" spans="1:6" x14ac:dyDescent="0.25">
      <c r="A285">
        <v>2006</v>
      </c>
      <c r="B285">
        <v>27</v>
      </c>
      <c r="C285" s="1">
        <v>178.875</v>
      </c>
      <c r="D285" s="1">
        <v>178.95833333333334</v>
      </c>
      <c r="E285" s="1">
        <f t="shared" si="9"/>
        <v>8.3333333333342807E-2</v>
      </c>
      <c r="F285" s="2">
        <f t="shared" si="10"/>
        <v>2.0000000000002274</v>
      </c>
    </row>
    <row r="286" spans="1:6" x14ac:dyDescent="0.25">
      <c r="A286">
        <v>2006</v>
      </c>
      <c r="B286">
        <v>28</v>
      </c>
      <c r="C286" s="1">
        <v>179.77083333333334</v>
      </c>
      <c r="D286" s="1">
        <v>179.84375</v>
      </c>
      <c r="E286" s="1">
        <f t="shared" si="9"/>
        <v>7.2916666666657193E-2</v>
      </c>
      <c r="F286" s="2">
        <f t="shared" si="10"/>
        <v>1.7499999999997726</v>
      </c>
    </row>
    <row r="287" spans="1:6" x14ac:dyDescent="0.25">
      <c r="A287">
        <v>2006</v>
      </c>
      <c r="B287">
        <v>29</v>
      </c>
      <c r="C287" s="1">
        <v>190.95833333333334</v>
      </c>
      <c r="D287" s="1">
        <v>191.15625</v>
      </c>
      <c r="E287" s="1">
        <f t="shared" si="9"/>
        <v>0.19791666666665719</v>
      </c>
      <c r="F287" s="2">
        <f t="shared" si="10"/>
        <v>4.7499999999997726</v>
      </c>
    </row>
    <row r="288" spans="1:6" x14ac:dyDescent="0.25">
      <c r="A288">
        <v>2006</v>
      </c>
      <c r="B288">
        <v>30</v>
      </c>
      <c r="C288" s="1">
        <v>192.38541666666666</v>
      </c>
      <c r="D288" s="1">
        <v>192.85416666666666</v>
      </c>
      <c r="E288" s="1">
        <f t="shared" si="9"/>
        <v>0.46875</v>
      </c>
      <c r="F288" s="2">
        <f t="shared" si="10"/>
        <v>11.25</v>
      </c>
    </row>
    <row r="289" spans="1:6" x14ac:dyDescent="0.25">
      <c r="A289">
        <v>2006</v>
      </c>
      <c r="B289">
        <v>31</v>
      </c>
      <c r="C289" s="1">
        <v>195.30208333333334</v>
      </c>
      <c r="D289" s="1">
        <v>195.46875</v>
      </c>
      <c r="E289" s="1">
        <f t="shared" si="9"/>
        <v>0.16666666666665719</v>
      </c>
      <c r="F289" s="2">
        <f t="shared" si="10"/>
        <v>3.9999999999997726</v>
      </c>
    </row>
    <row r="290" spans="1:6" x14ac:dyDescent="0.25">
      <c r="A290">
        <v>2006</v>
      </c>
      <c r="B290">
        <v>32</v>
      </c>
      <c r="C290" s="1">
        <v>200.9375</v>
      </c>
      <c r="D290" s="1">
        <v>201.11458333333334</v>
      </c>
      <c r="E290" s="1">
        <f t="shared" si="9"/>
        <v>0.17708333333334281</v>
      </c>
      <c r="F290" s="2">
        <f t="shared" si="10"/>
        <v>4.2500000000002274</v>
      </c>
    </row>
    <row r="291" spans="1:6" x14ac:dyDescent="0.25">
      <c r="A291">
        <v>2006</v>
      </c>
      <c r="B291">
        <v>33</v>
      </c>
      <c r="C291" s="1">
        <v>207.78125</v>
      </c>
      <c r="D291" s="1">
        <v>207.94791666666666</v>
      </c>
      <c r="E291" s="1">
        <f t="shared" si="9"/>
        <v>0.16666666666665719</v>
      </c>
      <c r="F291" s="2">
        <f t="shared" si="10"/>
        <v>3.9999999999997726</v>
      </c>
    </row>
    <row r="292" spans="1:6" x14ac:dyDescent="0.25">
      <c r="A292">
        <v>2006</v>
      </c>
      <c r="B292">
        <v>34</v>
      </c>
      <c r="C292" s="1">
        <v>208.41666666666666</v>
      </c>
      <c r="D292" s="1">
        <v>208.57291666666666</v>
      </c>
      <c r="E292" s="1">
        <f t="shared" si="9"/>
        <v>0.15625</v>
      </c>
      <c r="F292" s="2">
        <f t="shared" si="10"/>
        <v>3.75</v>
      </c>
    </row>
    <row r="293" spans="1:6" x14ac:dyDescent="0.25">
      <c r="A293">
        <v>2006</v>
      </c>
      <c r="B293">
        <v>35</v>
      </c>
      <c r="C293" s="1">
        <v>209.65625</v>
      </c>
      <c r="D293" s="1">
        <v>209.76041666666666</v>
      </c>
      <c r="E293" s="1">
        <f t="shared" si="9"/>
        <v>0.10416666666665719</v>
      </c>
      <c r="F293" s="2">
        <f t="shared" si="10"/>
        <v>2.4999999999997726</v>
      </c>
    </row>
    <row r="294" spans="1:6" x14ac:dyDescent="0.25">
      <c r="A294">
        <v>2006</v>
      </c>
      <c r="B294">
        <v>36</v>
      </c>
      <c r="C294" s="1">
        <v>213.61458333333334</v>
      </c>
      <c r="D294" s="1">
        <v>213.75</v>
      </c>
      <c r="E294" s="1">
        <f t="shared" si="9"/>
        <v>0.13541666666665719</v>
      </c>
      <c r="F294" s="2">
        <f t="shared" si="10"/>
        <v>3.2499999999997726</v>
      </c>
    </row>
    <row r="295" spans="1:6" x14ac:dyDescent="0.25">
      <c r="A295">
        <v>2006</v>
      </c>
      <c r="B295">
        <v>37</v>
      </c>
      <c r="C295" s="1">
        <v>214.92708333333334</v>
      </c>
      <c r="D295" s="1">
        <v>215.02083333333334</v>
      </c>
      <c r="E295" s="1">
        <f t="shared" si="9"/>
        <v>9.375E-2</v>
      </c>
      <c r="F295" s="2">
        <f t="shared" si="10"/>
        <v>2.25</v>
      </c>
    </row>
    <row r="296" spans="1:6" x14ac:dyDescent="0.25">
      <c r="A296">
        <v>2006</v>
      </c>
      <c r="B296">
        <v>38</v>
      </c>
      <c r="C296" s="1">
        <v>215.08333333333334</v>
      </c>
      <c r="D296" s="1">
        <v>215.23958333333334</v>
      </c>
      <c r="E296" s="1">
        <f t="shared" si="9"/>
        <v>0.15625</v>
      </c>
      <c r="F296" s="2">
        <f t="shared" si="10"/>
        <v>3.75</v>
      </c>
    </row>
    <row r="297" spans="1:6" x14ac:dyDescent="0.25">
      <c r="A297">
        <v>2006</v>
      </c>
      <c r="B297">
        <v>39</v>
      </c>
      <c r="C297" s="1">
        <v>218.75</v>
      </c>
      <c r="D297" s="1">
        <v>218.86458333333334</v>
      </c>
      <c r="E297" s="1">
        <f t="shared" si="9"/>
        <v>0.11458333333334281</v>
      </c>
      <c r="F297" s="2">
        <f t="shared" si="10"/>
        <v>2.7500000000002274</v>
      </c>
    </row>
    <row r="298" spans="1:6" x14ac:dyDescent="0.25">
      <c r="A298">
        <v>2006</v>
      </c>
      <c r="B298">
        <v>40</v>
      </c>
      <c r="C298" s="1">
        <v>244.46875</v>
      </c>
      <c r="D298" s="1">
        <v>244.66666666666666</v>
      </c>
      <c r="E298" s="1">
        <f t="shared" si="9"/>
        <v>0.19791666666665719</v>
      </c>
      <c r="F298" s="2">
        <f t="shared" si="10"/>
        <v>4.7499999999997726</v>
      </c>
    </row>
    <row r="299" spans="1:6" x14ac:dyDescent="0.25">
      <c r="A299">
        <v>2006</v>
      </c>
      <c r="B299">
        <v>41</v>
      </c>
      <c r="C299" s="1">
        <v>244.80208333333334</v>
      </c>
      <c r="D299" s="1">
        <v>245.10416666666666</v>
      </c>
      <c r="E299" s="1">
        <f t="shared" si="9"/>
        <v>0.30208333333331439</v>
      </c>
      <c r="F299" s="2">
        <f t="shared" si="10"/>
        <v>7.2499999999995453</v>
      </c>
    </row>
    <row r="300" spans="1:6" x14ac:dyDescent="0.25">
      <c r="A300">
        <v>2006</v>
      </c>
      <c r="B300">
        <v>42</v>
      </c>
      <c r="C300" s="1">
        <v>255.13541666666666</v>
      </c>
      <c r="D300" s="1">
        <v>255.29166666666666</v>
      </c>
      <c r="E300" s="1">
        <f t="shared" si="9"/>
        <v>0.15625</v>
      </c>
      <c r="F300" s="2">
        <f t="shared" si="10"/>
        <v>3.75</v>
      </c>
    </row>
    <row r="301" spans="1:6" x14ac:dyDescent="0.25">
      <c r="A301">
        <v>2006</v>
      </c>
      <c r="B301">
        <v>43</v>
      </c>
      <c r="C301" s="1">
        <v>257.33333333333331</v>
      </c>
      <c r="D301" s="1">
        <v>257.36458333333331</v>
      </c>
      <c r="E301" s="1">
        <f t="shared" si="9"/>
        <v>3.125E-2</v>
      </c>
      <c r="F301" s="2">
        <f t="shared" si="10"/>
        <v>0.75</v>
      </c>
    </row>
    <row r="302" spans="1:6" x14ac:dyDescent="0.25">
      <c r="A302">
        <v>2006</v>
      </c>
      <c r="B302">
        <v>44</v>
      </c>
      <c r="C302" s="1">
        <v>265.28125</v>
      </c>
      <c r="D302" s="1">
        <v>265.33333333333331</v>
      </c>
      <c r="E302" s="1">
        <f t="shared" si="9"/>
        <v>5.2083333333314386E-2</v>
      </c>
      <c r="F302" s="2">
        <f t="shared" si="10"/>
        <v>1.2499999999995453</v>
      </c>
    </row>
    <row r="303" spans="1:6" x14ac:dyDescent="0.25">
      <c r="A303">
        <v>2006</v>
      </c>
      <c r="B303">
        <v>45</v>
      </c>
      <c r="C303" s="1">
        <v>270.61458333333331</v>
      </c>
      <c r="D303" s="1">
        <v>270.9375</v>
      </c>
      <c r="E303" s="1">
        <f t="shared" si="9"/>
        <v>0.32291666666668561</v>
      </c>
      <c r="F303" s="2">
        <f t="shared" si="10"/>
        <v>7.7500000000004547</v>
      </c>
    </row>
    <row r="304" spans="1:6" x14ac:dyDescent="0.25">
      <c r="A304">
        <v>2006</v>
      </c>
      <c r="B304">
        <v>46</v>
      </c>
      <c r="C304" s="1">
        <v>276.8125</v>
      </c>
      <c r="D304" s="1">
        <v>276.89583333333331</v>
      </c>
      <c r="E304" s="1">
        <f t="shared" si="9"/>
        <v>8.3333333333314386E-2</v>
      </c>
      <c r="F304" s="2">
        <f t="shared" si="10"/>
        <v>1.9999999999995453</v>
      </c>
    </row>
    <row r="305" spans="1:6" x14ac:dyDescent="0.25">
      <c r="A305">
        <v>2006</v>
      </c>
      <c r="B305">
        <v>47</v>
      </c>
      <c r="C305" s="1">
        <v>284.29166666666669</v>
      </c>
      <c r="D305" s="1">
        <v>284.40625</v>
      </c>
      <c r="E305" s="1">
        <f t="shared" si="9"/>
        <v>0.11458333333331439</v>
      </c>
      <c r="F305" s="2">
        <f t="shared" si="10"/>
        <v>2.7499999999995453</v>
      </c>
    </row>
    <row r="306" spans="1:6" x14ac:dyDescent="0.25">
      <c r="A306">
        <v>2006</v>
      </c>
      <c r="B306">
        <v>48</v>
      </c>
      <c r="C306" s="1">
        <v>289.52083333333331</v>
      </c>
      <c r="D306" s="1">
        <v>289.63541666666669</v>
      </c>
      <c r="E306" s="1">
        <f t="shared" si="9"/>
        <v>0.11458333333337123</v>
      </c>
      <c r="F306" s="2">
        <f t="shared" si="10"/>
        <v>2.7500000000009095</v>
      </c>
    </row>
    <row r="307" spans="1:6" x14ac:dyDescent="0.25">
      <c r="A307">
        <v>2006</v>
      </c>
      <c r="B307">
        <v>49</v>
      </c>
      <c r="C307" s="1">
        <v>291.65625</v>
      </c>
      <c r="D307" s="1">
        <v>291.89583333333331</v>
      </c>
      <c r="E307" s="1">
        <f t="shared" si="9"/>
        <v>0.23958333333331439</v>
      </c>
      <c r="F307" s="2">
        <f t="shared" si="10"/>
        <v>5.7499999999995453</v>
      </c>
    </row>
    <row r="308" spans="1:6" x14ac:dyDescent="0.25">
      <c r="A308">
        <v>2006</v>
      </c>
      <c r="B308">
        <v>50</v>
      </c>
      <c r="C308" s="1">
        <v>300.16666666666669</v>
      </c>
      <c r="D308" s="1">
        <v>300.47916666666669</v>
      </c>
      <c r="E308" s="1">
        <f t="shared" ref="E308:E371" si="11">D308-C308</f>
        <v>0.3125</v>
      </c>
      <c r="F308" s="2">
        <f t="shared" si="10"/>
        <v>7.5</v>
      </c>
    </row>
    <row r="309" spans="1:6" x14ac:dyDescent="0.25">
      <c r="A309">
        <v>2006</v>
      </c>
      <c r="B309">
        <v>51</v>
      </c>
      <c r="C309" s="1">
        <v>314.8125</v>
      </c>
      <c r="D309" s="1">
        <v>315</v>
      </c>
      <c r="E309" s="1">
        <f t="shared" si="11"/>
        <v>0.1875</v>
      </c>
      <c r="F309" s="2">
        <f t="shared" si="10"/>
        <v>4.5</v>
      </c>
    </row>
    <row r="310" spans="1:6" x14ac:dyDescent="0.25">
      <c r="A310">
        <v>2006</v>
      </c>
      <c r="B310">
        <v>52</v>
      </c>
      <c r="C310" s="1">
        <v>317.42708333333331</v>
      </c>
      <c r="D310" s="1">
        <v>317.55208333333331</v>
      </c>
      <c r="E310" s="1">
        <f t="shared" si="11"/>
        <v>0.125</v>
      </c>
      <c r="F310" s="2">
        <f t="shared" si="10"/>
        <v>3</v>
      </c>
    </row>
    <row r="311" spans="1:6" x14ac:dyDescent="0.25">
      <c r="A311">
        <v>2006</v>
      </c>
      <c r="B311">
        <v>53</v>
      </c>
      <c r="C311" s="1">
        <v>319.63541666666669</v>
      </c>
      <c r="D311" s="1">
        <v>319.77083333333331</v>
      </c>
      <c r="E311" s="1">
        <f t="shared" si="11"/>
        <v>0.13541666666662877</v>
      </c>
      <c r="F311" s="2">
        <f t="shared" si="10"/>
        <v>3.2499999999990905</v>
      </c>
    </row>
    <row r="312" spans="1:6" x14ac:dyDescent="0.25">
      <c r="A312">
        <v>2006</v>
      </c>
      <c r="B312">
        <v>54</v>
      </c>
      <c r="C312" s="1">
        <v>334.19791666666669</v>
      </c>
      <c r="D312" s="1">
        <v>334.38541666666669</v>
      </c>
      <c r="E312" s="1">
        <f t="shared" si="11"/>
        <v>0.1875</v>
      </c>
      <c r="F312" s="2">
        <f t="shared" si="10"/>
        <v>4.5</v>
      </c>
    </row>
    <row r="313" spans="1:6" x14ac:dyDescent="0.25">
      <c r="A313">
        <v>2006</v>
      </c>
      <c r="B313">
        <v>55</v>
      </c>
      <c r="C313" s="1">
        <v>334.64583333333331</v>
      </c>
      <c r="D313" s="1">
        <v>335.02083333333331</v>
      </c>
      <c r="E313" s="1">
        <f t="shared" si="11"/>
        <v>0.375</v>
      </c>
      <c r="F313" s="2">
        <f t="shared" si="10"/>
        <v>9</v>
      </c>
    </row>
    <row r="314" spans="1:6" x14ac:dyDescent="0.25">
      <c r="A314">
        <v>2006</v>
      </c>
      <c r="B314">
        <v>56</v>
      </c>
      <c r="C314" s="1">
        <v>355.34375</v>
      </c>
      <c r="D314" s="1">
        <v>355.39583333333331</v>
      </c>
      <c r="E314" s="1">
        <f t="shared" si="11"/>
        <v>5.2083333333314386E-2</v>
      </c>
      <c r="F314" s="2">
        <f t="shared" si="10"/>
        <v>1.2499999999995453</v>
      </c>
    </row>
    <row r="315" spans="1:6" x14ac:dyDescent="0.25">
      <c r="A315">
        <v>2006</v>
      </c>
      <c r="B315">
        <v>57</v>
      </c>
      <c r="C315" s="1">
        <v>358.79166666666669</v>
      </c>
      <c r="D315" s="1">
        <v>358.98958333333331</v>
      </c>
      <c r="E315" s="1">
        <f t="shared" si="11"/>
        <v>0.19791666666662877</v>
      </c>
      <c r="F315" s="2">
        <f t="shared" si="10"/>
        <v>4.7499999999990905</v>
      </c>
    </row>
    <row r="316" spans="1:6" x14ac:dyDescent="0.25">
      <c r="A316">
        <v>2006</v>
      </c>
      <c r="B316">
        <v>58</v>
      </c>
      <c r="C316" s="1">
        <v>360.4375</v>
      </c>
      <c r="D316" s="1">
        <v>360.48958333333331</v>
      </c>
      <c r="E316" s="1">
        <f t="shared" si="11"/>
        <v>5.2083333333314386E-2</v>
      </c>
      <c r="F316" s="2">
        <f t="shared" si="10"/>
        <v>1.2499999999995453</v>
      </c>
    </row>
    <row r="317" spans="1:6" x14ac:dyDescent="0.25">
      <c r="A317">
        <v>2007</v>
      </c>
      <c r="B317">
        <v>1</v>
      </c>
      <c r="C317" s="1">
        <v>4.7708333333321207</v>
      </c>
      <c r="D317" s="1">
        <v>5.03125</v>
      </c>
      <c r="E317" s="1">
        <f t="shared" si="11"/>
        <v>0.26041666666787933</v>
      </c>
      <c r="F317" s="2">
        <f t="shared" si="10"/>
        <v>6.2500000000291038</v>
      </c>
    </row>
    <row r="318" spans="1:6" x14ac:dyDescent="0.25">
      <c r="A318">
        <v>2007</v>
      </c>
      <c r="B318">
        <v>2</v>
      </c>
      <c r="C318" s="1">
        <v>60.354166666667879</v>
      </c>
      <c r="D318" s="1">
        <v>60.59375</v>
      </c>
      <c r="E318" s="1">
        <f t="shared" si="11"/>
        <v>0.23958333333212067</v>
      </c>
      <c r="F318" s="2">
        <f t="shared" si="10"/>
        <v>5.7499999999708962</v>
      </c>
    </row>
    <row r="319" spans="1:6" x14ac:dyDescent="0.25">
      <c r="A319">
        <v>2007</v>
      </c>
      <c r="B319">
        <v>3</v>
      </c>
      <c r="C319" s="1">
        <v>82.572916666667879</v>
      </c>
      <c r="D319" s="1">
        <v>82.677083333332121</v>
      </c>
      <c r="E319" s="1">
        <f t="shared" si="11"/>
        <v>0.10416666666424135</v>
      </c>
      <c r="F319" s="2">
        <f t="shared" si="10"/>
        <v>2.4999999999417923</v>
      </c>
    </row>
    <row r="320" spans="1:6" x14ac:dyDescent="0.25">
      <c r="A320">
        <v>2007</v>
      </c>
      <c r="B320">
        <v>4</v>
      </c>
      <c r="C320" s="1">
        <v>84.760416666667879</v>
      </c>
      <c r="D320" s="1">
        <v>84.9375</v>
      </c>
      <c r="E320" s="1">
        <f t="shared" si="11"/>
        <v>0.17708333333212067</v>
      </c>
      <c r="F320" s="2">
        <f t="shared" si="10"/>
        <v>4.2499999999708962</v>
      </c>
    </row>
    <row r="321" spans="1:6" x14ac:dyDescent="0.25">
      <c r="A321">
        <v>2007</v>
      </c>
      <c r="B321">
        <v>5</v>
      </c>
      <c r="C321" s="1">
        <v>93.302083333332121</v>
      </c>
      <c r="D321" s="1">
        <v>93.427083333332121</v>
      </c>
      <c r="E321" s="1">
        <f t="shared" si="11"/>
        <v>0.125</v>
      </c>
      <c r="F321" s="2">
        <f t="shared" si="10"/>
        <v>3</v>
      </c>
    </row>
    <row r="322" spans="1:6" x14ac:dyDescent="0.25">
      <c r="A322">
        <v>2007</v>
      </c>
      <c r="B322">
        <v>6</v>
      </c>
      <c r="C322" s="1">
        <v>101.84375</v>
      </c>
      <c r="D322" s="1">
        <v>101.9375</v>
      </c>
      <c r="E322" s="1">
        <f t="shared" si="11"/>
        <v>9.375E-2</v>
      </c>
      <c r="F322" s="2">
        <f t="shared" si="10"/>
        <v>2.25</v>
      </c>
    </row>
    <row r="323" spans="1:6" x14ac:dyDescent="0.25">
      <c r="A323">
        <v>2007</v>
      </c>
      <c r="B323">
        <v>7</v>
      </c>
      <c r="C323" s="1">
        <v>105.67708333333212</v>
      </c>
      <c r="D323" s="1">
        <v>105.9375</v>
      </c>
      <c r="E323" s="1">
        <f t="shared" si="11"/>
        <v>0.26041666666787933</v>
      </c>
      <c r="F323" s="2">
        <f t="shared" si="10"/>
        <v>6.2500000000291038</v>
      </c>
    </row>
    <row r="324" spans="1:6" x14ac:dyDescent="0.25">
      <c r="A324">
        <v>2007</v>
      </c>
      <c r="B324">
        <v>8</v>
      </c>
      <c r="C324" s="1">
        <v>106.42708333333212</v>
      </c>
      <c r="D324" s="1">
        <v>106.46875</v>
      </c>
      <c r="E324" s="1">
        <f t="shared" si="11"/>
        <v>4.1666666667879326E-2</v>
      </c>
      <c r="F324" s="2">
        <f t="shared" si="10"/>
        <v>1.0000000000291038</v>
      </c>
    </row>
    <row r="325" spans="1:6" x14ac:dyDescent="0.25">
      <c r="A325">
        <v>2007</v>
      </c>
      <c r="B325">
        <v>9</v>
      </c>
      <c r="C325" s="1">
        <v>112.80208333333212</v>
      </c>
      <c r="D325" s="1">
        <v>112.97916666666788</v>
      </c>
      <c r="E325" s="1">
        <f t="shared" si="11"/>
        <v>0.17708333333575865</v>
      </c>
      <c r="F325" s="2">
        <f t="shared" si="10"/>
        <v>4.2500000000582077</v>
      </c>
    </row>
    <row r="326" spans="1:6" x14ac:dyDescent="0.25">
      <c r="A326">
        <v>2007</v>
      </c>
      <c r="B326">
        <v>10</v>
      </c>
      <c r="C326" s="1">
        <v>129.46111111111168</v>
      </c>
      <c r="D326" s="1">
        <v>129.5756944444438</v>
      </c>
      <c r="E326" s="1">
        <f t="shared" si="11"/>
        <v>0.11458333333212067</v>
      </c>
      <c r="F326" s="2">
        <f t="shared" ref="F326:F389" si="12">E326*24</f>
        <v>2.7499999999708962</v>
      </c>
    </row>
    <row r="327" spans="1:6" x14ac:dyDescent="0.25">
      <c r="A327">
        <v>2007</v>
      </c>
      <c r="B327">
        <v>11</v>
      </c>
      <c r="C327" s="1">
        <v>135.4194444444438</v>
      </c>
      <c r="D327" s="1">
        <v>135.59652777777956</v>
      </c>
      <c r="E327" s="1">
        <f t="shared" si="11"/>
        <v>0.17708333333575865</v>
      </c>
      <c r="F327" s="2">
        <f t="shared" si="12"/>
        <v>4.2500000000582077</v>
      </c>
    </row>
    <row r="328" spans="1:6" x14ac:dyDescent="0.25">
      <c r="A328">
        <v>2007</v>
      </c>
      <c r="B328">
        <v>12</v>
      </c>
      <c r="C328" s="1">
        <v>144.6381944444438</v>
      </c>
      <c r="D328" s="1">
        <v>144.78402777777956</v>
      </c>
      <c r="E328" s="1">
        <f t="shared" si="11"/>
        <v>0.14583333333575865</v>
      </c>
      <c r="F328" s="2">
        <f t="shared" si="12"/>
        <v>3.5000000000582077</v>
      </c>
    </row>
    <row r="329" spans="1:6" x14ac:dyDescent="0.25">
      <c r="A329">
        <v>2007</v>
      </c>
      <c r="B329">
        <v>13</v>
      </c>
      <c r="C329" s="1">
        <v>146.75277777777956</v>
      </c>
      <c r="D329" s="1">
        <v>146.83611111111168</v>
      </c>
      <c r="E329" s="1">
        <f t="shared" si="11"/>
        <v>8.3333333332120674E-2</v>
      </c>
      <c r="F329" s="2">
        <f t="shared" si="12"/>
        <v>1.9999999999708962</v>
      </c>
    </row>
    <row r="330" spans="1:6" x14ac:dyDescent="0.25">
      <c r="A330">
        <v>2007</v>
      </c>
      <c r="B330">
        <v>14</v>
      </c>
      <c r="C330" s="1">
        <v>153.99236111111168</v>
      </c>
      <c r="D330" s="1">
        <v>154.27361111111168</v>
      </c>
      <c r="E330" s="1">
        <f t="shared" si="11"/>
        <v>0.28125</v>
      </c>
      <c r="F330" s="2">
        <f t="shared" si="12"/>
        <v>6.75</v>
      </c>
    </row>
    <row r="331" spans="1:6" x14ac:dyDescent="0.25">
      <c r="A331">
        <v>2007</v>
      </c>
      <c r="B331">
        <v>15</v>
      </c>
      <c r="C331" s="1">
        <v>154.4506944444438</v>
      </c>
      <c r="D331" s="1">
        <v>154.74236111111168</v>
      </c>
      <c r="E331" s="1">
        <f t="shared" si="11"/>
        <v>0.29166666666787933</v>
      </c>
      <c r="F331" s="2">
        <f t="shared" si="12"/>
        <v>7.0000000000291038</v>
      </c>
    </row>
    <row r="332" spans="1:6" x14ac:dyDescent="0.25">
      <c r="A332">
        <v>2007</v>
      </c>
      <c r="B332">
        <v>16</v>
      </c>
      <c r="C332" s="1">
        <v>155.58611111111168</v>
      </c>
      <c r="D332" s="1">
        <v>155.71111111111168</v>
      </c>
      <c r="E332" s="1">
        <f t="shared" si="11"/>
        <v>0.125</v>
      </c>
      <c r="F332" s="2">
        <f t="shared" si="12"/>
        <v>3</v>
      </c>
    </row>
    <row r="333" spans="1:6" x14ac:dyDescent="0.25">
      <c r="A333">
        <v>2007</v>
      </c>
      <c r="B333">
        <v>17</v>
      </c>
      <c r="C333" s="1">
        <v>158.84652777777956</v>
      </c>
      <c r="D333" s="1">
        <v>159.02361111111168</v>
      </c>
      <c r="E333" s="1">
        <f t="shared" si="11"/>
        <v>0.17708333333212067</v>
      </c>
      <c r="F333" s="2">
        <f t="shared" si="12"/>
        <v>4.2499999999708962</v>
      </c>
    </row>
    <row r="334" spans="1:6" x14ac:dyDescent="0.25">
      <c r="A334">
        <v>2007</v>
      </c>
      <c r="B334">
        <v>18</v>
      </c>
      <c r="C334" s="1">
        <v>160.0756944444438</v>
      </c>
      <c r="D334" s="1">
        <v>160.15902777777956</v>
      </c>
      <c r="E334" s="1">
        <f t="shared" si="11"/>
        <v>8.3333333335758653E-2</v>
      </c>
      <c r="F334" s="2">
        <f t="shared" si="12"/>
        <v>2.0000000000582077</v>
      </c>
    </row>
    <row r="335" spans="1:6" x14ac:dyDescent="0.25">
      <c r="A335">
        <v>2007</v>
      </c>
      <c r="B335">
        <v>19</v>
      </c>
      <c r="C335" s="1">
        <v>169.86736111111168</v>
      </c>
      <c r="D335" s="1">
        <v>170.21111111111168</v>
      </c>
      <c r="E335" s="1">
        <f t="shared" si="11"/>
        <v>0.34375</v>
      </c>
      <c r="F335" s="2">
        <f t="shared" si="12"/>
        <v>8.25</v>
      </c>
    </row>
    <row r="336" spans="1:6" x14ac:dyDescent="0.25">
      <c r="A336">
        <v>2007</v>
      </c>
      <c r="B336">
        <v>20</v>
      </c>
      <c r="C336" s="1">
        <v>177.58611111111168</v>
      </c>
      <c r="D336" s="1">
        <v>177.7944444444438</v>
      </c>
      <c r="E336" s="1">
        <f t="shared" si="11"/>
        <v>0.20833333333212067</v>
      </c>
      <c r="F336" s="2">
        <f t="shared" si="12"/>
        <v>4.9999999999708962</v>
      </c>
    </row>
    <row r="337" spans="1:6" x14ac:dyDescent="0.25">
      <c r="A337">
        <v>2007</v>
      </c>
      <c r="B337">
        <v>21</v>
      </c>
      <c r="C337" s="1">
        <v>188.49236111111168</v>
      </c>
      <c r="D337" s="1">
        <v>188.7006944444438</v>
      </c>
      <c r="E337" s="1">
        <f t="shared" si="11"/>
        <v>0.20833333333212067</v>
      </c>
      <c r="F337" s="2">
        <f t="shared" si="12"/>
        <v>4.9999999999708962</v>
      </c>
    </row>
    <row r="338" spans="1:6" x14ac:dyDescent="0.25">
      <c r="A338">
        <v>2007</v>
      </c>
      <c r="B338">
        <v>22</v>
      </c>
      <c r="C338" s="1">
        <v>188.8256944444438</v>
      </c>
      <c r="D338" s="1">
        <v>188.99236111111168</v>
      </c>
      <c r="E338" s="1">
        <f t="shared" si="11"/>
        <v>0.16666666666787933</v>
      </c>
      <c r="F338" s="2">
        <f t="shared" si="12"/>
        <v>4.0000000000291038</v>
      </c>
    </row>
    <row r="339" spans="1:6" x14ac:dyDescent="0.25">
      <c r="A339">
        <v>2007</v>
      </c>
      <c r="B339">
        <v>23</v>
      </c>
      <c r="C339" s="1">
        <v>191.64861111111168</v>
      </c>
      <c r="D339" s="1">
        <v>191.8569444444438</v>
      </c>
      <c r="E339" s="1">
        <f t="shared" si="11"/>
        <v>0.20833333333212067</v>
      </c>
      <c r="F339" s="2">
        <f t="shared" si="12"/>
        <v>4.9999999999708962</v>
      </c>
    </row>
    <row r="340" spans="1:6" x14ac:dyDescent="0.25">
      <c r="A340">
        <v>2007</v>
      </c>
      <c r="B340">
        <v>24</v>
      </c>
      <c r="C340" s="1">
        <v>195.4506944444438</v>
      </c>
      <c r="D340" s="1">
        <v>195.5444444444438</v>
      </c>
      <c r="E340" s="1">
        <f t="shared" si="11"/>
        <v>9.375E-2</v>
      </c>
      <c r="F340" s="2">
        <f t="shared" si="12"/>
        <v>2.25</v>
      </c>
    </row>
    <row r="341" spans="1:6" x14ac:dyDescent="0.25">
      <c r="A341">
        <v>2007</v>
      </c>
      <c r="B341">
        <v>25</v>
      </c>
      <c r="C341" s="1">
        <v>199.2944444444438</v>
      </c>
      <c r="D341" s="1">
        <v>199.39861111111168</v>
      </c>
      <c r="E341" s="1">
        <f t="shared" si="11"/>
        <v>0.10416666666787933</v>
      </c>
      <c r="F341" s="2">
        <f t="shared" si="12"/>
        <v>2.5000000000291038</v>
      </c>
    </row>
    <row r="342" spans="1:6" x14ac:dyDescent="0.25">
      <c r="A342">
        <v>2007</v>
      </c>
      <c r="B342">
        <v>26</v>
      </c>
      <c r="C342" s="1">
        <v>199.4819444444438</v>
      </c>
      <c r="D342" s="1">
        <v>199.67986111111168</v>
      </c>
      <c r="E342" s="1">
        <f t="shared" si="11"/>
        <v>0.19791666666787933</v>
      </c>
      <c r="F342" s="2">
        <f t="shared" si="12"/>
        <v>4.7500000000291038</v>
      </c>
    </row>
    <row r="343" spans="1:6" x14ac:dyDescent="0.25">
      <c r="A343">
        <v>2007</v>
      </c>
      <c r="B343">
        <v>27</v>
      </c>
      <c r="C343" s="1">
        <v>200.06527777777956</v>
      </c>
      <c r="D343" s="1">
        <v>200.37777777777956</v>
      </c>
      <c r="E343" s="1">
        <f t="shared" si="11"/>
        <v>0.3125</v>
      </c>
      <c r="F343" s="2">
        <f t="shared" si="12"/>
        <v>7.5</v>
      </c>
    </row>
    <row r="344" spans="1:6" x14ac:dyDescent="0.25">
      <c r="A344">
        <v>2007</v>
      </c>
      <c r="B344">
        <v>28</v>
      </c>
      <c r="C344" s="1">
        <v>234.6069444444438</v>
      </c>
      <c r="D344" s="1">
        <v>234.87777777777956</v>
      </c>
      <c r="E344" s="1">
        <f t="shared" si="11"/>
        <v>0.27083333333575865</v>
      </c>
      <c r="F344" s="2">
        <f t="shared" si="12"/>
        <v>6.5000000000582077</v>
      </c>
    </row>
    <row r="345" spans="1:6" x14ac:dyDescent="0.25">
      <c r="A345">
        <v>2007</v>
      </c>
      <c r="B345">
        <v>29</v>
      </c>
      <c r="C345" s="1">
        <v>236.0444444444438</v>
      </c>
      <c r="D345" s="1">
        <v>236.15902777777956</v>
      </c>
      <c r="E345" s="1">
        <f t="shared" si="11"/>
        <v>0.11458333333575865</v>
      </c>
      <c r="F345" s="2">
        <f t="shared" si="12"/>
        <v>2.7500000000582077</v>
      </c>
    </row>
    <row r="346" spans="1:6" x14ac:dyDescent="0.25">
      <c r="A346">
        <v>2007</v>
      </c>
      <c r="B346">
        <v>30</v>
      </c>
      <c r="C346" s="1">
        <v>252.0131944444438</v>
      </c>
      <c r="D346" s="1">
        <v>252.14861111111168</v>
      </c>
      <c r="E346" s="1">
        <f t="shared" si="11"/>
        <v>0.13541666666787933</v>
      </c>
      <c r="F346" s="2">
        <f t="shared" si="12"/>
        <v>3.2500000000291038</v>
      </c>
    </row>
    <row r="347" spans="1:6" x14ac:dyDescent="0.25">
      <c r="A347">
        <v>2007</v>
      </c>
      <c r="B347">
        <v>31</v>
      </c>
      <c r="C347" s="1">
        <v>253.72152777777956</v>
      </c>
      <c r="D347" s="1">
        <v>253.7944444444438</v>
      </c>
      <c r="E347" s="1">
        <f t="shared" si="11"/>
        <v>7.2916666664241347E-2</v>
      </c>
      <c r="F347" s="2">
        <f t="shared" si="12"/>
        <v>1.7499999999417923</v>
      </c>
    </row>
    <row r="348" spans="1:6" x14ac:dyDescent="0.25">
      <c r="A348">
        <v>2007</v>
      </c>
      <c r="B348">
        <v>32</v>
      </c>
      <c r="C348" s="1">
        <v>268.80486111111168</v>
      </c>
      <c r="D348" s="1">
        <v>268.92986111111168</v>
      </c>
      <c r="E348" s="1">
        <f t="shared" si="11"/>
        <v>0.125</v>
      </c>
      <c r="F348" s="2">
        <f t="shared" si="12"/>
        <v>3</v>
      </c>
    </row>
    <row r="349" spans="1:6" x14ac:dyDescent="0.25">
      <c r="A349">
        <v>2007</v>
      </c>
      <c r="B349">
        <v>33</v>
      </c>
      <c r="C349" s="1">
        <v>269.81527777777956</v>
      </c>
      <c r="D349" s="1">
        <v>270.04166666666788</v>
      </c>
      <c r="E349" s="1">
        <f t="shared" si="11"/>
        <v>0.22638888888832298</v>
      </c>
      <c r="F349" s="2">
        <f t="shared" si="12"/>
        <v>5.4333333333197515</v>
      </c>
    </row>
    <row r="350" spans="1:6" x14ac:dyDescent="0.25">
      <c r="A350">
        <v>2007</v>
      </c>
      <c r="B350">
        <v>34</v>
      </c>
      <c r="C350" s="1">
        <v>270.5756944444438</v>
      </c>
      <c r="D350" s="1">
        <v>270.65902777777956</v>
      </c>
      <c r="E350" s="1">
        <f t="shared" si="11"/>
        <v>8.3333333335758653E-2</v>
      </c>
      <c r="F350" s="2">
        <f t="shared" si="12"/>
        <v>2.0000000000582077</v>
      </c>
    </row>
    <row r="351" spans="1:6" x14ac:dyDescent="0.25">
      <c r="A351">
        <v>2007</v>
      </c>
      <c r="B351">
        <v>35</v>
      </c>
      <c r="C351" s="1">
        <v>279.0131944444438</v>
      </c>
      <c r="D351" s="1">
        <v>279.11736111111168</v>
      </c>
      <c r="E351" s="1">
        <f t="shared" si="11"/>
        <v>0.10416666666787933</v>
      </c>
      <c r="F351" s="2">
        <f t="shared" si="12"/>
        <v>2.5000000000291038</v>
      </c>
    </row>
    <row r="352" spans="1:6" x14ac:dyDescent="0.25">
      <c r="A352">
        <v>2007</v>
      </c>
      <c r="B352">
        <v>36</v>
      </c>
      <c r="C352" s="1">
        <v>281.6694444444438</v>
      </c>
      <c r="D352" s="1">
        <v>281.81527777777956</v>
      </c>
      <c r="E352" s="1">
        <f t="shared" si="11"/>
        <v>0.14583333333575865</v>
      </c>
      <c r="F352" s="2">
        <f t="shared" si="12"/>
        <v>3.5000000000582077</v>
      </c>
    </row>
    <row r="353" spans="1:6" x14ac:dyDescent="0.25">
      <c r="A353">
        <v>2007</v>
      </c>
      <c r="B353">
        <v>37</v>
      </c>
      <c r="C353" s="1">
        <v>291.69027777777956</v>
      </c>
      <c r="D353" s="1">
        <v>291.8569444444438</v>
      </c>
      <c r="E353" s="1">
        <f t="shared" si="11"/>
        <v>0.16666666666424135</v>
      </c>
      <c r="F353" s="2">
        <f t="shared" si="12"/>
        <v>3.9999999999417923</v>
      </c>
    </row>
    <row r="354" spans="1:6" x14ac:dyDescent="0.25">
      <c r="A354">
        <v>2007</v>
      </c>
      <c r="B354">
        <v>38</v>
      </c>
      <c r="C354" s="1">
        <v>295.40902777777956</v>
      </c>
      <c r="D354" s="1">
        <v>295.75277777777956</v>
      </c>
      <c r="E354" s="1">
        <f t="shared" si="11"/>
        <v>0.34375</v>
      </c>
      <c r="F354" s="2">
        <f t="shared" si="12"/>
        <v>8.25</v>
      </c>
    </row>
    <row r="355" spans="1:6" x14ac:dyDescent="0.25">
      <c r="A355">
        <v>2007</v>
      </c>
      <c r="B355">
        <v>39</v>
      </c>
      <c r="C355" s="1">
        <v>315.76041666666788</v>
      </c>
      <c r="D355" s="1">
        <v>315.90625</v>
      </c>
      <c r="E355" s="1">
        <f t="shared" si="11"/>
        <v>0.14583333333212067</v>
      </c>
      <c r="F355" s="2">
        <f t="shared" si="12"/>
        <v>3.4999999999708962</v>
      </c>
    </row>
    <row r="356" spans="1:6" x14ac:dyDescent="0.25">
      <c r="A356">
        <v>2007</v>
      </c>
      <c r="B356">
        <v>40</v>
      </c>
      <c r="C356" s="1">
        <v>318.1875</v>
      </c>
      <c r="D356" s="1">
        <v>318.4375</v>
      </c>
      <c r="E356" s="1">
        <f t="shared" si="11"/>
        <v>0.25</v>
      </c>
      <c r="F356" s="2">
        <f t="shared" si="12"/>
        <v>6</v>
      </c>
    </row>
    <row r="357" spans="1:6" x14ac:dyDescent="0.25">
      <c r="A357">
        <v>2007</v>
      </c>
      <c r="B357">
        <v>41</v>
      </c>
      <c r="C357" s="1">
        <v>323.1875</v>
      </c>
      <c r="D357" s="1">
        <v>323.40625</v>
      </c>
      <c r="E357" s="1">
        <f t="shared" si="11"/>
        <v>0.21875</v>
      </c>
      <c r="F357" s="2">
        <f t="shared" si="12"/>
        <v>5.25</v>
      </c>
    </row>
    <row r="358" spans="1:6" x14ac:dyDescent="0.25">
      <c r="A358">
        <v>2007</v>
      </c>
      <c r="B358">
        <v>42</v>
      </c>
      <c r="C358" s="1">
        <v>329.82291666666788</v>
      </c>
      <c r="D358" s="1">
        <v>329.89583333333212</v>
      </c>
      <c r="E358" s="1">
        <f t="shared" si="11"/>
        <v>7.2916666664241347E-2</v>
      </c>
      <c r="F358" s="2">
        <f t="shared" si="12"/>
        <v>1.7499999999417923</v>
      </c>
    </row>
    <row r="359" spans="1:6" x14ac:dyDescent="0.25">
      <c r="A359">
        <v>2007</v>
      </c>
      <c r="B359">
        <v>43</v>
      </c>
      <c r="C359" s="1">
        <v>335.95833333333212</v>
      </c>
      <c r="D359" s="1">
        <v>336.09375</v>
      </c>
      <c r="E359" s="1">
        <f t="shared" si="11"/>
        <v>0.13541666666787933</v>
      </c>
      <c r="F359" s="2">
        <f t="shared" si="12"/>
        <v>3.2500000000291038</v>
      </c>
    </row>
    <row r="360" spans="1:6" x14ac:dyDescent="0.25">
      <c r="A360">
        <v>2007</v>
      </c>
      <c r="B360">
        <v>44</v>
      </c>
      <c r="C360" s="1">
        <v>356.51041666666788</v>
      </c>
      <c r="D360" s="1">
        <v>356.875</v>
      </c>
      <c r="E360" s="1">
        <f t="shared" si="11"/>
        <v>0.36458333333212067</v>
      </c>
      <c r="F360" s="2">
        <f t="shared" si="12"/>
        <v>8.7499999999708962</v>
      </c>
    </row>
    <row r="361" spans="1:6" x14ac:dyDescent="0.25">
      <c r="A361">
        <v>2008</v>
      </c>
      <c r="B361">
        <v>1</v>
      </c>
      <c r="C361" s="1">
        <v>35.166666666667879</v>
      </c>
      <c r="D361" s="1">
        <v>35.354166666667879</v>
      </c>
      <c r="E361" s="1">
        <f t="shared" si="11"/>
        <v>0.1875</v>
      </c>
      <c r="F361" s="2">
        <f t="shared" si="12"/>
        <v>4.5</v>
      </c>
    </row>
    <row r="362" spans="1:6" x14ac:dyDescent="0.25">
      <c r="A362">
        <v>2008</v>
      </c>
      <c r="B362">
        <v>2</v>
      </c>
      <c r="C362" s="1">
        <v>63.96875</v>
      </c>
      <c r="D362" s="1">
        <v>64.114583333332121</v>
      </c>
      <c r="E362" s="1">
        <f t="shared" si="11"/>
        <v>0.14583333333212067</v>
      </c>
      <c r="F362" s="2">
        <f t="shared" si="12"/>
        <v>3.4999999999708962</v>
      </c>
    </row>
    <row r="363" spans="1:6" x14ac:dyDescent="0.25">
      <c r="A363">
        <v>2008</v>
      </c>
      <c r="B363">
        <v>3</v>
      </c>
      <c r="C363" s="1">
        <v>67.5</v>
      </c>
      <c r="D363" s="1">
        <v>67.677083333332121</v>
      </c>
      <c r="E363" s="1">
        <f t="shared" si="11"/>
        <v>0.17708333333212067</v>
      </c>
      <c r="F363" s="2">
        <f t="shared" si="12"/>
        <v>4.2499999999708962</v>
      </c>
    </row>
    <row r="364" spans="1:6" x14ac:dyDescent="0.25">
      <c r="A364">
        <v>2008</v>
      </c>
      <c r="B364">
        <v>4</v>
      </c>
      <c r="C364" s="1">
        <v>67.697916666667879</v>
      </c>
      <c r="D364" s="1">
        <v>67.760416666667879</v>
      </c>
      <c r="E364" s="1">
        <f t="shared" si="11"/>
        <v>6.25E-2</v>
      </c>
      <c r="F364" s="2">
        <f t="shared" si="12"/>
        <v>1.5</v>
      </c>
    </row>
    <row r="365" spans="1:6" x14ac:dyDescent="0.25">
      <c r="A365">
        <v>2008</v>
      </c>
      <c r="B365">
        <v>5</v>
      </c>
      <c r="C365" s="1">
        <v>101.26041666666788</v>
      </c>
      <c r="D365" s="1">
        <v>101.44791666666788</v>
      </c>
      <c r="E365" s="1">
        <f t="shared" si="11"/>
        <v>0.1875</v>
      </c>
      <c r="F365" s="2">
        <f t="shared" si="12"/>
        <v>4.5</v>
      </c>
    </row>
    <row r="366" spans="1:6" x14ac:dyDescent="0.25">
      <c r="A366">
        <v>2008</v>
      </c>
      <c r="B366">
        <v>6</v>
      </c>
      <c r="C366" s="1">
        <v>102.09375</v>
      </c>
      <c r="D366" s="1">
        <v>102.25</v>
      </c>
      <c r="E366" s="1">
        <f t="shared" si="11"/>
        <v>0.15625</v>
      </c>
      <c r="F366" s="2">
        <f t="shared" si="12"/>
        <v>3.75</v>
      </c>
    </row>
    <row r="367" spans="1:6" x14ac:dyDescent="0.25">
      <c r="A367">
        <v>2008</v>
      </c>
      <c r="B367">
        <v>7</v>
      </c>
      <c r="C367" s="1">
        <v>116.72916666666788</v>
      </c>
      <c r="D367" s="1">
        <v>116.97916666666788</v>
      </c>
      <c r="E367" s="1">
        <f t="shared" si="11"/>
        <v>0.25</v>
      </c>
      <c r="F367" s="2">
        <f t="shared" si="12"/>
        <v>6</v>
      </c>
    </row>
    <row r="368" spans="1:6" x14ac:dyDescent="0.25">
      <c r="A368">
        <v>2008</v>
      </c>
      <c r="B368">
        <v>8</v>
      </c>
      <c r="C368" s="1">
        <v>123.86458333333212</v>
      </c>
      <c r="D368" s="1">
        <v>124.01041666666788</v>
      </c>
      <c r="E368" s="1">
        <f t="shared" si="11"/>
        <v>0.14583333333575865</v>
      </c>
      <c r="F368" s="2">
        <f t="shared" si="12"/>
        <v>3.5000000000582077</v>
      </c>
    </row>
    <row r="369" spans="1:6" x14ac:dyDescent="0.25">
      <c r="A369">
        <v>2008</v>
      </c>
      <c r="B369">
        <v>9</v>
      </c>
      <c r="C369" s="1">
        <v>142.80208333333212</v>
      </c>
      <c r="D369" s="1">
        <v>142.97916666666788</v>
      </c>
      <c r="E369" s="1">
        <f t="shared" si="11"/>
        <v>0.17708333333575865</v>
      </c>
      <c r="F369" s="2">
        <f t="shared" si="12"/>
        <v>4.2500000000582077</v>
      </c>
    </row>
    <row r="370" spans="1:6" x14ac:dyDescent="0.25">
      <c r="A370">
        <v>2008</v>
      </c>
      <c r="B370">
        <v>10</v>
      </c>
      <c r="C370" s="1">
        <v>157.15625</v>
      </c>
      <c r="D370" s="1">
        <v>157.34375</v>
      </c>
      <c r="E370" s="1">
        <f t="shared" si="11"/>
        <v>0.1875</v>
      </c>
      <c r="F370" s="2">
        <f t="shared" si="12"/>
        <v>4.5</v>
      </c>
    </row>
    <row r="371" spans="1:6" x14ac:dyDescent="0.25">
      <c r="A371">
        <v>2008</v>
      </c>
      <c r="B371">
        <v>11</v>
      </c>
      <c r="C371" s="1">
        <v>159.51041666666788</v>
      </c>
      <c r="D371" s="1">
        <v>159.67708333333212</v>
      </c>
      <c r="E371" s="1">
        <f t="shared" si="11"/>
        <v>0.16666666666424135</v>
      </c>
      <c r="F371" s="2">
        <f t="shared" si="12"/>
        <v>3.9999999999417923</v>
      </c>
    </row>
    <row r="372" spans="1:6" x14ac:dyDescent="0.25">
      <c r="A372">
        <v>2008</v>
      </c>
      <c r="B372">
        <v>12</v>
      </c>
      <c r="C372" s="1">
        <v>161.45833333333212</v>
      </c>
      <c r="D372" s="1">
        <v>161.6875</v>
      </c>
      <c r="E372" s="1">
        <f t="shared" ref="E372:E435" si="13">D372-C372</f>
        <v>0.22916666666787933</v>
      </c>
      <c r="F372" s="2">
        <f t="shared" si="12"/>
        <v>5.5000000000291038</v>
      </c>
    </row>
    <row r="373" spans="1:6" x14ac:dyDescent="0.25">
      <c r="A373">
        <v>2008</v>
      </c>
      <c r="B373">
        <v>13</v>
      </c>
      <c r="C373" s="1">
        <v>161.73958333333212</v>
      </c>
      <c r="D373" s="1">
        <v>161.92708333333212</v>
      </c>
      <c r="E373" s="1">
        <f t="shared" si="13"/>
        <v>0.1875</v>
      </c>
      <c r="F373" s="2">
        <f t="shared" si="12"/>
        <v>4.5</v>
      </c>
    </row>
    <row r="374" spans="1:6" x14ac:dyDescent="0.25">
      <c r="A374">
        <v>2008</v>
      </c>
      <c r="B374">
        <v>14</v>
      </c>
      <c r="C374" s="1">
        <v>166.73958333333212</v>
      </c>
      <c r="D374" s="1">
        <v>167</v>
      </c>
      <c r="E374" s="1">
        <f t="shared" si="13"/>
        <v>0.26041666666787933</v>
      </c>
      <c r="F374" s="2">
        <f t="shared" si="12"/>
        <v>6.2500000000291038</v>
      </c>
    </row>
    <row r="375" spans="1:6" x14ac:dyDescent="0.25">
      <c r="A375">
        <v>2008</v>
      </c>
      <c r="B375">
        <v>15</v>
      </c>
      <c r="C375" s="1">
        <v>172.72916666666788</v>
      </c>
      <c r="D375" s="1">
        <v>172.92708333333212</v>
      </c>
      <c r="E375" s="1">
        <f t="shared" si="13"/>
        <v>0.19791666666424135</v>
      </c>
      <c r="F375" s="2">
        <f t="shared" si="12"/>
        <v>4.7499999999417923</v>
      </c>
    </row>
    <row r="376" spans="1:6" x14ac:dyDescent="0.25">
      <c r="A376">
        <v>2008</v>
      </c>
      <c r="B376">
        <v>16</v>
      </c>
      <c r="C376" s="1">
        <v>194.60416666666788</v>
      </c>
      <c r="D376" s="1">
        <v>194.84375</v>
      </c>
      <c r="E376" s="1">
        <f t="shared" si="13"/>
        <v>0.23958333333212067</v>
      </c>
      <c r="F376" s="2">
        <f t="shared" si="12"/>
        <v>5.7499999999708962</v>
      </c>
    </row>
    <row r="377" spans="1:6" x14ac:dyDescent="0.25">
      <c r="A377">
        <v>2008</v>
      </c>
      <c r="B377">
        <v>17</v>
      </c>
      <c r="C377" s="1">
        <v>201.47916666666788</v>
      </c>
      <c r="D377" s="1">
        <v>201.61458333333212</v>
      </c>
      <c r="E377" s="1">
        <f t="shared" si="13"/>
        <v>0.13541666666424135</v>
      </c>
      <c r="F377" s="2">
        <f t="shared" si="12"/>
        <v>3.2499999999417923</v>
      </c>
    </row>
    <row r="378" spans="1:6" x14ac:dyDescent="0.25">
      <c r="A378">
        <v>2008</v>
      </c>
      <c r="B378">
        <v>18</v>
      </c>
      <c r="C378" s="1">
        <v>201.625</v>
      </c>
      <c r="D378" s="1">
        <v>201.85416666666788</v>
      </c>
      <c r="E378" s="1">
        <f t="shared" si="13"/>
        <v>0.22916666666787933</v>
      </c>
      <c r="F378" s="2">
        <f t="shared" si="12"/>
        <v>5.5000000000291038</v>
      </c>
    </row>
    <row r="379" spans="1:6" x14ac:dyDescent="0.25">
      <c r="A379">
        <v>2008</v>
      </c>
      <c r="B379">
        <v>19</v>
      </c>
      <c r="C379" s="1">
        <v>202.53125</v>
      </c>
      <c r="D379" s="1">
        <v>202.65625</v>
      </c>
      <c r="E379" s="1">
        <f t="shared" si="13"/>
        <v>0.125</v>
      </c>
      <c r="F379" s="2">
        <f t="shared" si="12"/>
        <v>3</v>
      </c>
    </row>
    <row r="380" spans="1:6" x14ac:dyDescent="0.25">
      <c r="A380">
        <v>2008</v>
      </c>
      <c r="B380">
        <v>20</v>
      </c>
      <c r="C380" s="1">
        <v>203.54166666666788</v>
      </c>
      <c r="D380" s="1">
        <v>203.77083333333212</v>
      </c>
      <c r="E380" s="1">
        <f t="shared" si="13"/>
        <v>0.22916666666424135</v>
      </c>
      <c r="F380" s="2">
        <f t="shared" si="12"/>
        <v>5.4999999999417923</v>
      </c>
    </row>
    <row r="381" spans="1:6" x14ac:dyDescent="0.25">
      <c r="A381">
        <v>2008</v>
      </c>
      <c r="B381">
        <v>21</v>
      </c>
      <c r="C381" s="1">
        <v>205.55208333333212</v>
      </c>
      <c r="D381" s="1">
        <v>205.8125</v>
      </c>
      <c r="E381" s="1">
        <f t="shared" si="13"/>
        <v>0.26041666666787933</v>
      </c>
      <c r="F381" s="2">
        <f t="shared" si="12"/>
        <v>6.2500000000291038</v>
      </c>
    </row>
    <row r="382" spans="1:6" x14ac:dyDescent="0.25">
      <c r="A382">
        <v>2008</v>
      </c>
      <c r="B382">
        <v>22</v>
      </c>
      <c r="C382" s="1">
        <v>212.5625</v>
      </c>
      <c r="D382" s="1">
        <v>212.71875</v>
      </c>
      <c r="E382" s="1">
        <f t="shared" si="13"/>
        <v>0.15625</v>
      </c>
      <c r="F382" s="2">
        <f t="shared" si="12"/>
        <v>3.75</v>
      </c>
    </row>
    <row r="383" spans="1:6" x14ac:dyDescent="0.25">
      <c r="A383">
        <v>2008</v>
      </c>
      <c r="B383">
        <v>23</v>
      </c>
      <c r="C383" s="1">
        <v>214.60416666666788</v>
      </c>
      <c r="D383" s="1">
        <v>214.6875</v>
      </c>
      <c r="E383" s="1">
        <f t="shared" si="13"/>
        <v>8.3333333332120674E-2</v>
      </c>
      <c r="F383" s="2">
        <f t="shared" si="12"/>
        <v>1.9999999999708962</v>
      </c>
    </row>
    <row r="384" spans="1:6" x14ac:dyDescent="0.25">
      <c r="A384">
        <v>2008</v>
      </c>
      <c r="B384">
        <v>24</v>
      </c>
      <c r="C384" s="1">
        <v>214.8125</v>
      </c>
      <c r="D384" s="1">
        <v>214.91666666666788</v>
      </c>
      <c r="E384" s="1">
        <f t="shared" si="13"/>
        <v>0.10416666666787933</v>
      </c>
      <c r="F384" s="2">
        <f t="shared" si="12"/>
        <v>2.5000000000291038</v>
      </c>
    </row>
    <row r="385" spans="1:6" x14ac:dyDescent="0.25">
      <c r="A385">
        <v>2008</v>
      </c>
      <c r="B385">
        <v>25</v>
      </c>
      <c r="C385" s="1">
        <v>228.5</v>
      </c>
      <c r="D385" s="1">
        <v>228.69791666666788</v>
      </c>
      <c r="E385" s="1">
        <f t="shared" si="13"/>
        <v>0.19791666666787933</v>
      </c>
      <c r="F385" s="2">
        <f t="shared" si="12"/>
        <v>4.7500000000291038</v>
      </c>
    </row>
    <row r="386" spans="1:6" x14ac:dyDescent="0.25">
      <c r="A386">
        <v>2008</v>
      </c>
      <c r="B386">
        <v>26</v>
      </c>
      <c r="C386" s="1">
        <v>231.02083333333212</v>
      </c>
      <c r="D386" s="1">
        <v>231.28125</v>
      </c>
      <c r="E386" s="1">
        <f t="shared" si="13"/>
        <v>0.26041666666787933</v>
      </c>
      <c r="F386" s="2">
        <f t="shared" si="12"/>
        <v>6.2500000000291038</v>
      </c>
    </row>
    <row r="387" spans="1:6" x14ac:dyDescent="0.25">
      <c r="A387">
        <v>2008</v>
      </c>
      <c r="B387">
        <v>27</v>
      </c>
      <c r="C387" s="1">
        <v>241.15625</v>
      </c>
      <c r="D387" s="1">
        <v>241.33333333333212</v>
      </c>
      <c r="E387" s="1">
        <f t="shared" si="13"/>
        <v>0.17708333333212067</v>
      </c>
      <c r="F387" s="2">
        <f t="shared" si="12"/>
        <v>4.2499999999708962</v>
      </c>
    </row>
    <row r="388" spans="1:6" x14ac:dyDescent="0.25">
      <c r="A388">
        <v>2008</v>
      </c>
      <c r="B388">
        <v>28</v>
      </c>
      <c r="C388" s="1">
        <v>242.30208333333212</v>
      </c>
      <c r="D388" s="1">
        <v>242.52083333333212</v>
      </c>
      <c r="E388" s="1">
        <f t="shared" si="13"/>
        <v>0.21875</v>
      </c>
      <c r="F388" s="2">
        <f t="shared" si="12"/>
        <v>5.25</v>
      </c>
    </row>
    <row r="389" spans="1:6" x14ac:dyDescent="0.25">
      <c r="A389">
        <v>2008</v>
      </c>
      <c r="B389">
        <v>29</v>
      </c>
      <c r="C389" s="1">
        <v>255.60416666666788</v>
      </c>
      <c r="D389" s="1">
        <v>255.8125</v>
      </c>
      <c r="E389" s="1">
        <f t="shared" si="13"/>
        <v>0.20833333333212067</v>
      </c>
      <c r="F389" s="2">
        <f t="shared" si="12"/>
        <v>4.9999999999708962</v>
      </c>
    </row>
    <row r="390" spans="1:6" x14ac:dyDescent="0.25">
      <c r="A390">
        <v>2008</v>
      </c>
      <c r="B390">
        <v>30</v>
      </c>
      <c r="C390" s="1">
        <v>257.08333333333212</v>
      </c>
      <c r="D390" s="1">
        <v>257.375</v>
      </c>
      <c r="E390" s="1">
        <f t="shared" si="13"/>
        <v>0.29166666666787933</v>
      </c>
      <c r="F390" s="2">
        <f t="shared" ref="F390:F453" si="14">E390*24</f>
        <v>7.0000000000291038</v>
      </c>
    </row>
    <row r="391" spans="1:6" x14ac:dyDescent="0.25">
      <c r="A391">
        <v>2008</v>
      </c>
      <c r="B391">
        <v>31</v>
      </c>
      <c r="C391" s="1">
        <v>270.42708333333212</v>
      </c>
      <c r="D391" s="1">
        <v>270.64583333333212</v>
      </c>
      <c r="E391" s="1">
        <f t="shared" si="13"/>
        <v>0.21875</v>
      </c>
      <c r="F391" s="2">
        <f t="shared" si="14"/>
        <v>5.25</v>
      </c>
    </row>
    <row r="392" spans="1:6" x14ac:dyDescent="0.25">
      <c r="A392">
        <v>2008</v>
      </c>
      <c r="B392">
        <v>32</v>
      </c>
      <c r="C392" s="1">
        <v>274.61458333333212</v>
      </c>
      <c r="D392" s="1">
        <v>274.70833333333212</v>
      </c>
      <c r="E392" s="1">
        <f t="shared" si="13"/>
        <v>9.375E-2</v>
      </c>
      <c r="F392" s="2">
        <f t="shared" si="14"/>
        <v>2.25</v>
      </c>
    </row>
    <row r="393" spans="1:6" x14ac:dyDescent="0.25">
      <c r="A393">
        <v>2008</v>
      </c>
      <c r="B393">
        <v>33</v>
      </c>
      <c r="C393" s="1">
        <v>275.57291666666788</v>
      </c>
      <c r="D393" s="1">
        <v>275.6875</v>
      </c>
      <c r="E393" s="1">
        <f t="shared" si="13"/>
        <v>0.11458333333212067</v>
      </c>
      <c r="F393" s="2">
        <f t="shared" si="14"/>
        <v>2.7499999999708962</v>
      </c>
    </row>
    <row r="394" spans="1:6" x14ac:dyDescent="0.25">
      <c r="A394">
        <v>2008</v>
      </c>
      <c r="B394">
        <v>34</v>
      </c>
      <c r="C394" s="1">
        <v>289.10416666666788</v>
      </c>
      <c r="D394" s="1">
        <v>289.54166666666788</v>
      </c>
      <c r="E394" s="1">
        <f t="shared" si="13"/>
        <v>0.4375</v>
      </c>
      <c r="F394" s="2">
        <f t="shared" si="14"/>
        <v>10.5</v>
      </c>
    </row>
    <row r="395" spans="1:6" x14ac:dyDescent="0.25">
      <c r="A395">
        <v>2008</v>
      </c>
      <c r="B395">
        <v>35</v>
      </c>
      <c r="C395" s="1">
        <v>298.63541666666788</v>
      </c>
      <c r="D395" s="1">
        <v>298.89583333333212</v>
      </c>
      <c r="E395" s="1">
        <f t="shared" si="13"/>
        <v>0.26041666666424135</v>
      </c>
      <c r="F395" s="2">
        <f t="shared" si="14"/>
        <v>6.2499999999417923</v>
      </c>
    </row>
    <row r="396" spans="1:6" x14ac:dyDescent="0.25">
      <c r="A396">
        <v>2008</v>
      </c>
      <c r="B396">
        <v>36</v>
      </c>
      <c r="C396" s="1">
        <v>312.28125</v>
      </c>
      <c r="D396" s="1">
        <v>312.5625</v>
      </c>
      <c r="E396" s="1">
        <f t="shared" si="13"/>
        <v>0.28125</v>
      </c>
      <c r="F396" s="2">
        <f t="shared" si="14"/>
        <v>6.75</v>
      </c>
    </row>
    <row r="397" spans="1:6" x14ac:dyDescent="0.25">
      <c r="A397">
        <v>2009</v>
      </c>
      <c r="B397">
        <v>1</v>
      </c>
      <c r="C397" s="1">
        <v>65.729166666667879</v>
      </c>
      <c r="D397" s="1">
        <v>65.854166666667879</v>
      </c>
      <c r="E397" s="1">
        <f t="shared" si="13"/>
        <v>0.125</v>
      </c>
      <c r="F397" s="2">
        <f t="shared" si="14"/>
        <v>3</v>
      </c>
    </row>
    <row r="398" spans="1:6" x14ac:dyDescent="0.25">
      <c r="A398">
        <v>2009</v>
      </c>
      <c r="B398">
        <v>2</v>
      </c>
      <c r="C398" s="1">
        <v>67.291666666667879</v>
      </c>
      <c r="D398" s="1">
        <v>67.489583333332121</v>
      </c>
      <c r="E398" s="1">
        <f t="shared" si="13"/>
        <v>0.19791666666424135</v>
      </c>
      <c r="F398" s="2">
        <f t="shared" si="14"/>
        <v>4.7499999999417923</v>
      </c>
    </row>
    <row r="399" spans="1:6" x14ac:dyDescent="0.25">
      <c r="A399">
        <v>2009</v>
      </c>
      <c r="B399">
        <v>3</v>
      </c>
      <c r="C399" s="1">
        <v>126.05208333333212</v>
      </c>
      <c r="D399" s="1">
        <v>126.19791666666788</v>
      </c>
      <c r="E399" s="1">
        <f t="shared" si="13"/>
        <v>0.14583333333575865</v>
      </c>
      <c r="F399" s="2">
        <f t="shared" si="14"/>
        <v>3.5000000000582077</v>
      </c>
    </row>
    <row r="400" spans="1:6" x14ac:dyDescent="0.25">
      <c r="A400">
        <v>2009</v>
      </c>
      <c r="B400">
        <v>4</v>
      </c>
      <c r="C400" s="1">
        <v>135.60416666666788</v>
      </c>
      <c r="D400" s="1">
        <v>135.80208333333212</v>
      </c>
      <c r="E400" s="1">
        <f t="shared" si="13"/>
        <v>0.19791666666424135</v>
      </c>
      <c r="F400" s="2">
        <f t="shared" si="14"/>
        <v>4.7499999999417923</v>
      </c>
    </row>
    <row r="401" spans="1:6" x14ac:dyDescent="0.25">
      <c r="A401">
        <v>2009</v>
      </c>
      <c r="B401">
        <v>5</v>
      </c>
      <c r="C401" s="1">
        <v>145.89583333333212</v>
      </c>
      <c r="D401" s="1">
        <v>146.10416666666788</v>
      </c>
      <c r="E401" s="1">
        <f t="shared" si="13"/>
        <v>0.20833333333575865</v>
      </c>
      <c r="F401" s="2">
        <f t="shared" si="14"/>
        <v>5.0000000000582077</v>
      </c>
    </row>
    <row r="402" spans="1:6" x14ac:dyDescent="0.25">
      <c r="A402">
        <v>2009</v>
      </c>
      <c r="B402">
        <v>6</v>
      </c>
      <c r="C402" s="1">
        <v>147.21875</v>
      </c>
      <c r="D402" s="1">
        <v>147.4375</v>
      </c>
      <c r="E402" s="1">
        <f t="shared" si="13"/>
        <v>0.21875</v>
      </c>
      <c r="F402" s="2">
        <f t="shared" si="14"/>
        <v>5.25</v>
      </c>
    </row>
    <row r="403" spans="1:6" x14ac:dyDescent="0.25">
      <c r="A403">
        <v>2009</v>
      </c>
      <c r="B403">
        <v>7</v>
      </c>
      <c r="C403" s="1">
        <v>159.14583333333212</v>
      </c>
      <c r="D403" s="1">
        <v>159.36458333333212</v>
      </c>
      <c r="E403" s="1">
        <f t="shared" si="13"/>
        <v>0.21875</v>
      </c>
      <c r="F403" s="2">
        <f t="shared" si="14"/>
        <v>5.25</v>
      </c>
    </row>
    <row r="404" spans="1:6" x14ac:dyDescent="0.25">
      <c r="A404">
        <v>2009</v>
      </c>
      <c r="B404">
        <v>8</v>
      </c>
      <c r="C404" s="1">
        <v>161.69791666666788</v>
      </c>
      <c r="D404" s="1">
        <v>161.88541666666788</v>
      </c>
      <c r="E404" s="1">
        <f t="shared" si="13"/>
        <v>0.1875</v>
      </c>
      <c r="F404" s="2">
        <f t="shared" si="14"/>
        <v>4.5</v>
      </c>
    </row>
    <row r="405" spans="1:6" x14ac:dyDescent="0.25">
      <c r="A405">
        <v>2009</v>
      </c>
      <c r="B405">
        <v>9</v>
      </c>
      <c r="C405" s="1">
        <v>161.92708333333212</v>
      </c>
      <c r="D405" s="1">
        <v>162.21875</v>
      </c>
      <c r="E405" s="1">
        <f t="shared" si="13"/>
        <v>0.29166666666787933</v>
      </c>
      <c r="F405" s="2">
        <f t="shared" si="14"/>
        <v>7.0000000000291038</v>
      </c>
    </row>
    <row r="406" spans="1:6" x14ac:dyDescent="0.25">
      <c r="A406">
        <v>2009</v>
      </c>
      <c r="B406">
        <v>10</v>
      </c>
      <c r="C406" s="1">
        <v>167.94791666666788</v>
      </c>
      <c r="D406" s="1">
        <v>168.21875</v>
      </c>
      <c r="E406" s="1">
        <f t="shared" si="13"/>
        <v>0.27083333333212067</v>
      </c>
      <c r="F406" s="2">
        <f t="shared" si="14"/>
        <v>6.4999999999708962</v>
      </c>
    </row>
    <row r="407" spans="1:6" x14ac:dyDescent="0.25">
      <c r="A407">
        <v>2009</v>
      </c>
      <c r="B407">
        <v>11</v>
      </c>
      <c r="C407" s="1">
        <v>176.26041666666788</v>
      </c>
      <c r="D407" s="1">
        <v>176.42708333333212</v>
      </c>
      <c r="E407" s="1">
        <f t="shared" si="13"/>
        <v>0.16666666666424135</v>
      </c>
      <c r="F407" s="2">
        <f t="shared" si="14"/>
        <v>3.9999999999417923</v>
      </c>
    </row>
    <row r="408" spans="1:6" x14ac:dyDescent="0.25">
      <c r="A408">
        <v>2009</v>
      </c>
      <c r="B408">
        <v>12</v>
      </c>
      <c r="C408" s="1">
        <v>180.47916666666788</v>
      </c>
      <c r="D408" s="1">
        <v>180.67708333333212</v>
      </c>
      <c r="E408" s="1">
        <f t="shared" si="13"/>
        <v>0.19791666666424135</v>
      </c>
      <c r="F408" s="2">
        <f t="shared" si="14"/>
        <v>4.7499999999417923</v>
      </c>
    </row>
    <row r="409" spans="1:6" x14ac:dyDescent="0.25">
      <c r="A409">
        <v>2009</v>
      </c>
      <c r="B409">
        <v>13</v>
      </c>
      <c r="C409" s="1">
        <v>186.66666666666788</v>
      </c>
      <c r="D409" s="1">
        <v>186.86458333333212</v>
      </c>
      <c r="E409" s="1">
        <f t="shared" si="13"/>
        <v>0.19791666666424135</v>
      </c>
      <c r="F409" s="2">
        <f t="shared" si="14"/>
        <v>4.7499999999417923</v>
      </c>
    </row>
    <row r="410" spans="1:6" x14ac:dyDescent="0.25">
      <c r="A410">
        <v>2009</v>
      </c>
      <c r="B410">
        <v>14</v>
      </c>
      <c r="C410" s="1">
        <v>187.60416666666788</v>
      </c>
      <c r="D410" s="1">
        <v>187.78125</v>
      </c>
      <c r="E410" s="1">
        <f t="shared" si="13"/>
        <v>0.17708333333212067</v>
      </c>
      <c r="F410" s="2">
        <f t="shared" si="14"/>
        <v>4.2499999999708962</v>
      </c>
    </row>
    <row r="411" spans="1:6" x14ac:dyDescent="0.25">
      <c r="A411">
        <v>2009</v>
      </c>
      <c r="B411">
        <v>15</v>
      </c>
      <c r="C411" s="1">
        <v>191.58333333333212</v>
      </c>
      <c r="D411" s="1">
        <v>191.8125</v>
      </c>
      <c r="E411" s="1">
        <f t="shared" si="13"/>
        <v>0.22916666666787933</v>
      </c>
      <c r="F411" s="2">
        <f t="shared" si="14"/>
        <v>5.5000000000291038</v>
      </c>
    </row>
    <row r="412" spans="1:6" x14ac:dyDescent="0.25">
      <c r="A412">
        <v>2009</v>
      </c>
      <c r="B412">
        <v>16</v>
      </c>
      <c r="C412" s="1">
        <v>204.69791666666788</v>
      </c>
      <c r="D412" s="1">
        <v>204.84375</v>
      </c>
      <c r="E412" s="1">
        <f t="shared" si="13"/>
        <v>0.14583333333212067</v>
      </c>
      <c r="F412" s="2">
        <f t="shared" si="14"/>
        <v>3.4999999999708962</v>
      </c>
    </row>
    <row r="413" spans="1:6" x14ac:dyDescent="0.25">
      <c r="A413">
        <v>2009</v>
      </c>
      <c r="B413">
        <v>17</v>
      </c>
      <c r="C413" s="1">
        <v>211.09375</v>
      </c>
      <c r="D413" s="1">
        <v>211.34375</v>
      </c>
      <c r="E413" s="1">
        <f t="shared" si="13"/>
        <v>0.25</v>
      </c>
      <c r="F413" s="2">
        <f t="shared" si="14"/>
        <v>6</v>
      </c>
    </row>
    <row r="414" spans="1:6" x14ac:dyDescent="0.25">
      <c r="A414">
        <v>2009</v>
      </c>
      <c r="B414">
        <v>18</v>
      </c>
      <c r="C414" s="1">
        <v>213.27083333333212</v>
      </c>
      <c r="D414" s="1">
        <v>213.54166666666788</v>
      </c>
      <c r="E414" s="1">
        <f t="shared" si="13"/>
        <v>0.27083333333575865</v>
      </c>
      <c r="F414" s="2">
        <f t="shared" si="14"/>
        <v>6.5000000000582077</v>
      </c>
    </row>
    <row r="415" spans="1:6" x14ac:dyDescent="0.25">
      <c r="A415">
        <v>2009</v>
      </c>
      <c r="B415">
        <v>19</v>
      </c>
      <c r="C415" s="1">
        <v>220.90625</v>
      </c>
      <c r="D415" s="1">
        <v>221.09375</v>
      </c>
      <c r="E415" s="1">
        <f t="shared" si="13"/>
        <v>0.1875</v>
      </c>
      <c r="F415" s="2">
        <f t="shared" si="14"/>
        <v>4.5</v>
      </c>
    </row>
    <row r="416" spans="1:6" x14ac:dyDescent="0.25">
      <c r="A416">
        <v>2009</v>
      </c>
      <c r="B416">
        <v>20</v>
      </c>
      <c r="C416" s="1">
        <v>229.64583333333212</v>
      </c>
      <c r="D416" s="1">
        <v>229.86458333333212</v>
      </c>
      <c r="E416" s="1">
        <f t="shared" si="13"/>
        <v>0.21875</v>
      </c>
      <c r="F416" s="2">
        <f t="shared" si="14"/>
        <v>5.25</v>
      </c>
    </row>
    <row r="417" spans="1:6" x14ac:dyDescent="0.25">
      <c r="A417">
        <v>2009</v>
      </c>
      <c r="B417">
        <v>21</v>
      </c>
      <c r="C417" s="1">
        <v>240.60416666666788</v>
      </c>
      <c r="D417" s="1">
        <v>240.80208333333212</v>
      </c>
      <c r="E417" s="1">
        <f t="shared" si="13"/>
        <v>0.19791666666424135</v>
      </c>
      <c r="F417" s="2">
        <f t="shared" si="14"/>
        <v>4.7499999999417923</v>
      </c>
    </row>
    <row r="418" spans="1:6" x14ac:dyDescent="0.25">
      <c r="A418">
        <v>2009</v>
      </c>
      <c r="B418">
        <v>22</v>
      </c>
      <c r="C418" s="1">
        <v>265.69791666666788</v>
      </c>
      <c r="D418" s="1">
        <v>265.79166666666788</v>
      </c>
      <c r="E418" s="1">
        <f t="shared" si="13"/>
        <v>9.375E-2</v>
      </c>
      <c r="F418" s="2">
        <f t="shared" si="14"/>
        <v>2.25</v>
      </c>
    </row>
    <row r="419" spans="1:6" x14ac:dyDescent="0.25">
      <c r="A419">
        <v>2009</v>
      </c>
      <c r="B419">
        <v>23</v>
      </c>
      <c r="C419" s="1">
        <v>278.96875</v>
      </c>
      <c r="D419" s="1">
        <v>279.13541666666788</v>
      </c>
      <c r="E419" s="1">
        <f t="shared" si="13"/>
        <v>0.16666666666787933</v>
      </c>
      <c r="F419" s="2">
        <f t="shared" si="14"/>
        <v>4.0000000000291038</v>
      </c>
    </row>
    <row r="420" spans="1:6" x14ac:dyDescent="0.25">
      <c r="A420">
        <v>2009</v>
      </c>
      <c r="B420">
        <v>24</v>
      </c>
      <c r="C420" s="1">
        <v>296.45833333333212</v>
      </c>
      <c r="D420" s="1">
        <v>296.6875</v>
      </c>
      <c r="E420" s="1">
        <f t="shared" si="13"/>
        <v>0.22916666666787933</v>
      </c>
      <c r="F420" s="2">
        <f t="shared" si="14"/>
        <v>5.5000000000291038</v>
      </c>
    </row>
    <row r="421" spans="1:6" x14ac:dyDescent="0.25">
      <c r="A421">
        <v>2009</v>
      </c>
      <c r="B421">
        <v>25</v>
      </c>
      <c r="C421" s="1">
        <v>300.32291666666788</v>
      </c>
      <c r="D421" s="1">
        <v>300.57291666666788</v>
      </c>
      <c r="E421" s="1">
        <f t="shared" si="13"/>
        <v>0.25</v>
      </c>
      <c r="F421" s="2">
        <f t="shared" si="14"/>
        <v>6</v>
      </c>
    </row>
    <row r="422" spans="1:6" x14ac:dyDescent="0.25">
      <c r="A422">
        <v>2010</v>
      </c>
      <c r="B422">
        <v>1</v>
      </c>
      <c r="C422" s="1">
        <v>81.041666666671517</v>
      </c>
      <c r="D422" s="1">
        <v>81.208333333328483</v>
      </c>
      <c r="E422" s="1">
        <f t="shared" si="13"/>
        <v>0.16666666665696539</v>
      </c>
      <c r="F422" s="2">
        <f t="shared" si="14"/>
        <v>3.9999999997671694</v>
      </c>
    </row>
    <row r="423" spans="1:6" x14ac:dyDescent="0.25">
      <c r="A423">
        <v>2010</v>
      </c>
      <c r="B423">
        <v>2</v>
      </c>
      <c r="C423" s="1">
        <v>105.72916666667152</v>
      </c>
      <c r="D423" s="1">
        <v>105.91666666667152</v>
      </c>
      <c r="E423" s="1">
        <f t="shared" si="13"/>
        <v>0.1875</v>
      </c>
      <c r="F423" s="2">
        <f t="shared" si="14"/>
        <v>4.5</v>
      </c>
    </row>
    <row r="424" spans="1:6" x14ac:dyDescent="0.25">
      <c r="A424">
        <v>2010</v>
      </c>
      <c r="B424">
        <v>3</v>
      </c>
      <c r="C424" s="1">
        <v>122.40625</v>
      </c>
      <c r="D424" s="1">
        <v>122.58333333332848</v>
      </c>
      <c r="E424" s="1">
        <f t="shared" si="13"/>
        <v>0.17708333332848269</v>
      </c>
      <c r="F424" s="2">
        <f t="shared" si="14"/>
        <v>4.2499999998835847</v>
      </c>
    </row>
    <row r="425" spans="1:6" x14ac:dyDescent="0.25">
      <c r="A425">
        <v>2010</v>
      </c>
      <c r="B425">
        <v>4</v>
      </c>
      <c r="C425" s="1">
        <v>123.51041666667152</v>
      </c>
      <c r="D425" s="1">
        <v>123.63541666667152</v>
      </c>
      <c r="E425" s="1">
        <f t="shared" si="13"/>
        <v>0.125</v>
      </c>
      <c r="F425" s="2">
        <f t="shared" si="14"/>
        <v>3</v>
      </c>
    </row>
    <row r="426" spans="1:6" x14ac:dyDescent="0.25">
      <c r="A426">
        <v>2010</v>
      </c>
      <c r="B426">
        <v>5</v>
      </c>
      <c r="C426" s="1">
        <v>124.95833333332848</v>
      </c>
      <c r="D426" s="1">
        <v>125.26041666667152</v>
      </c>
      <c r="E426" s="1">
        <f t="shared" si="13"/>
        <v>0.30208333334303461</v>
      </c>
      <c r="F426" s="2">
        <f t="shared" si="14"/>
        <v>7.2500000002328306</v>
      </c>
    </row>
    <row r="427" spans="1:6" x14ac:dyDescent="0.25">
      <c r="A427">
        <v>2010</v>
      </c>
      <c r="B427">
        <v>6</v>
      </c>
      <c r="C427" s="1">
        <v>126.96875</v>
      </c>
      <c r="D427" s="1">
        <v>127.13541666667152</v>
      </c>
      <c r="E427" s="1">
        <f t="shared" si="13"/>
        <v>0.16666666667151731</v>
      </c>
      <c r="F427" s="2">
        <f t="shared" si="14"/>
        <v>4.0000000001164153</v>
      </c>
    </row>
    <row r="428" spans="1:6" x14ac:dyDescent="0.25">
      <c r="A428">
        <v>2010</v>
      </c>
      <c r="B428">
        <v>7</v>
      </c>
      <c r="C428" s="1">
        <v>127.64583333332848</v>
      </c>
      <c r="D428" s="1">
        <v>127.75</v>
      </c>
      <c r="E428" s="1">
        <f t="shared" si="13"/>
        <v>0.10416666667151731</v>
      </c>
      <c r="F428" s="2">
        <f t="shared" si="14"/>
        <v>2.5000000001164153</v>
      </c>
    </row>
    <row r="429" spans="1:6" x14ac:dyDescent="0.25">
      <c r="A429">
        <v>2010</v>
      </c>
      <c r="B429">
        <v>8</v>
      </c>
      <c r="C429" s="1">
        <v>128</v>
      </c>
      <c r="D429" s="1">
        <v>128.08333333332848</v>
      </c>
      <c r="E429" s="1">
        <f t="shared" si="13"/>
        <v>8.3333333328482695E-2</v>
      </c>
      <c r="F429" s="2">
        <f t="shared" si="14"/>
        <v>1.9999999998835847</v>
      </c>
    </row>
    <row r="430" spans="1:6" x14ac:dyDescent="0.25">
      <c r="A430">
        <v>2010</v>
      </c>
      <c r="B430">
        <v>9</v>
      </c>
      <c r="C430" s="1">
        <v>132.94791666667152</v>
      </c>
      <c r="D430" s="1">
        <v>133.13541666667152</v>
      </c>
      <c r="E430" s="1">
        <f t="shared" si="13"/>
        <v>0.1875</v>
      </c>
      <c r="F430" s="2">
        <f t="shared" si="14"/>
        <v>4.5</v>
      </c>
    </row>
    <row r="431" spans="1:6" x14ac:dyDescent="0.25">
      <c r="A431">
        <v>2010</v>
      </c>
      <c r="B431">
        <v>10</v>
      </c>
      <c r="C431" s="1">
        <v>151.05208333332848</v>
      </c>
      <c r="D431" s="1">
        <v>151.29166666667152</v>
      </c>
      <c r="E431" s="1">
        <f t="shared" si="13"/>
        <v>0.23958333334303461</v>
      </c>
      <c r="F431" s="2">
        <f t="shared" si="14"/>
        <v>5.7500000002328306</v>
      </c>
    </row>
    <row r="432" spans="1:6" x14ac:dyDescent="0.25">
      <c r="A432">
        <v>2010</v>
      </c>
      <c r="B432">
        <v>11</v>
      </c>
      <c r="C432" s="1">
        <v>153.02083333332848</v>
      </c>
      <c r="D432" s="1">
        <v>153.30208333332848</v>
      </c>
      <c r="E432" s="1">
        <f t="shared" si="13"/>
        <v>0.28125</v>
      </c>
      <c r="F432" s="2">
        <f t="shared" si="14"/>
        <v>6.75</v>
      </c>
    </row>
    <row r="433" spans="1:6" x14ac:dyDescent="0.25">
      <c r="A433">
        <v>2010</v>
      </c>
      <c r="B433">
        <v>12</v>
      </c>
      <c r="C433" s="1">
        <v>155.05208333332848</v>
      </c>
      <c r="D433" s="1">
        <v>155.23958333332848</v>
      </c>
      <c r="E433" s="1">
        <f t="shared" si="13"/>
        <v>0.1875</v>
      </c>
      <c r="F433" s="2">
        <f t="shared" si="14"/>
        <v>4.5</v>
      </c>
    </row>
    <row r="434" spans="1:6" x14ac:dyDescent="0.25">
      <c r="A434">
        <v>2010</v>
      </c>
      <c r="B434">
        <v>13</v>
      </c>
      <c r="C434" s="1">
        <v>156.20833333332848</v>
      </c>
      <c r="D434" s="1">
        <v>156.48958333332848</v>
      </c>
      <c r="E434" s="1">
        <f t="shared" si="13"/>
        <v>0.28125</v>
      </c>
      <c r="F434" s="2">
        <f t="shared" si="14"/>
        <v>6.75</v>
      </c>
    </row>
    <row r="435" spans="1:6" x14ac:dyDescent="0.25">
      <c r="A435">
        <v>2010</v>
      </c>
      <c r="B435">
        <v>14</v>
      </c>
      <c r="C435" s="1">
        <v>162.30208333332848</v>
      </c>
      <c r="D435" s="1">
        <v>162.51041666667152</v>
      </c>
      <c r="E435" s="1">
        <f t="shared" si="13"/>
        <v>0.20833333334303461</v>
      </c>
      <c r="F435" s="2">
        <f t="shared" si="14"/>
        <v>5.0000000002328306</v>
      </c>
    </row>
    <row r="436" spans="1:6" x14ac:dyDescent="0.25">
      <c r="A436">
        <v>2010</v>
      </c>
      <c r="B436">
        <v>15</v>
      </c>
      <c r="C436" s="1">
        <v>162.91666666667152</v>
      </c>
      <c r="D436" s="1">
        <v>163.15625</v>
      </c>
      <c r="E436" s="1">
        <f t="shared" ref="E436:E456" si="15">D436-C436</f>
        <v>0.23958333332848269</v>
      </c>
      <c r="F436" s="2">
        <f t="shared" si="14"/>
        <v>5.7499999998835847</v>
      </c>
    </row>
    <row r="437" spans="1:6" x14ac:dyDescent="0.25">
      <c r="A437">
        <v>2010</v>
      </c>
      <c r="B437">
        <v>16</v>
      </c>
      <c r="C437" s="1">
        <v>166.40625</v>
      </c>
      <c r="D437" s="1">
        <v>166.57291666667152</v>
      </c>
      <c r="E437" s="1">
        <f t="shared" si="15"/>
        <v>0.16666666667151731</v>
      </c>
      <c r="F437" s="2">
        <f t="shared" si="14"/>
        <v>4.0000000001164153</v>
      </c>
    </row>
    <row r="438" spans="1:6" x14ac:dyDescent="0.25">
      <c r="A438">
        <v>2010</v>
      </c>
      <c r="B438">
        <v>17</v>
      </c>
      <c r="C438" s="1">
        <v>169.65625</v>
      </c>
      <c r="D438" s="1">
        <v>169.75</v>
      </c>
      <c r="E438" s="1">
        <f t="shared" si="15"/>
        <v>9.375E-2</v>
      </c>
      <c r="F438" s="2">
        <f t="shared" si="14"/>
        <v>2.25</v>
      </c>
    </row>
    <row r="439" spans="1:6" x14ac:dyDescent="0.25">
      <c r="A439">
        <v>2010</v>
      </c>
      <c r="B439">
        <v>18</v>
      </c>
      <c r="C439" s="1">
        <v>172.79166666667152</v>
      </c>
      <c r="D439" s="1">
        <v>172.94791666667152</v>
      </c>
      <c r="E439" s="1">
        <f t="shared" si="15"/>
        <v>0.15625</v>
      </c>
      <c r="F439" s="2">
        <f t="shared" si="14"/>
        <v>3.75</v>
      </c>
    </row>
    <row r="440" spans="1:6" x14ac:dyDescent="0.25">
      <c r="A440">
        <v>2010</v>
      </c>
      <c r="B440">
        <v>19</v>
      </c>
      <c r="C440" s="1">
        <v>178.04166666667152</v>
      </c>
      <c r="D440" s="1">
        <v>178.25</v>
      </c>
      <c r="E440" s="1">
        <f t="shared" si="15"/>
        <v>0.20833333332848269</v>
      </c>
      <c r="F440" s="2">
        <f t="shared" si="14"/>
        <v>4.9999999998835847</v>
      </c>
    </row>
    <row r="441" spans="1:6" x14ac:dyDescent="0.25">
      <c r="A441">
        <v>2010</v>
      </c>
      <c r="B441">
        <v>20</v>
      </c>
      <c r="C441" s="1">
        <v>189.78125</v>
      </c>
      <c r="D441" s="1">
        <v>190.08333333332848</v>
      </c>
      <c r="E441" s="1">
        <f t="shared" si="15"/>
        <v>0.30208333332848269</v>
      </c>
      <c r="F441" s="2">
        <f t="shared" si="14"/>
        <v>7.2499999998835847</v>
      </c>
    </row>
    <row r="442" spans="1:6" x14ac:dyDescent="0.25">
      <c r="A442">
        <v>2010</v>
      </c>
      <c r="B442">
        <v>21</v>
      </c>
      <c r="C442" s="1">
        <v>203.34375</v>
      </c>
      <c r="D442" s="1">
        <v>203.4375</v>
      </c>
      <c r="E442" s="1">
        <f t="shared" si="15"/>
        <v>9.375E-2</v>
      </c>
      <c r="F442" s="2">
        <f t="shared" si="14"/>
        <v>2.25</v>
      </c>
    </row>
    <row r="443" spans="1:6" x14ac:dyDescent="0.25">
      <c r="A443">
        <v>2010</v>
      </c>
      <c r="B443">
        <v>22</v>
      </c>
      <c r="C443" s="1">
        <v>203.44791666667152</v>
      </c>
      <c r="D443" s="1">
        <v>203.65625</v>
      </c>
      <c r="E443" s="1">
        <f t="shared" si="15"/>
        <v>0.20833333332848269</v>
      </c>
      <c r="F443" s="2">
        <f t="shared" si="14"/>
        <v>4.9999999998835847</v>
      </c>
    </row>
    <row r="444" spans="1:6" x14ac:dyDescent="0.25">
      <c r="A444">
        <v>2010</v>
      </c>
      <c r="B444">
        <v>23</v>
      </c>
      <c r="C444" s="1">
        <v>203.66666666667152</v>
      </c>
      <c r="D444" s="1">
        <v>203.75</v>
      </c>
      <c r="E444" s="1">
        <f t="shared" si="15"/>
        <v>8.3333333328482695E-2</v>
      </c>
      <c r="F444" s="2">
        <f t="shared" si="14"/>
        <v>1.9999999998835847</v>
      </c>
    </row>
    <row r="445" spans="1:6" x14ac:dyDescent="0.25">
      <c r="A445">
        <v>2010</v>
      </c>
      <c r="B445">
        <v>24</v>
      </c>
      <c r="C445" s="1">
        <v>204.80208333332848</v>
      </c>
      <c r="D445" s="1">
        <v>205.07291666667152</v>
      </c>
      <c r="E445" s="1">
        <f t="shared" si="15"/>
        <v>0.27083333334303461</v>
      </c>
      <c r="F445" s="2">
        <f t="shared" si="14"/>
        <v>6.5000000002328306</v>
      </c>
    </row>
    <row r="446" spans="1:6" x14ac:dyDescent="0.25">
      <c r="A446">
        <v>2010</v>
      </c>
      <c r="B446">
        <v>25</v>
      </c>
      <c r="C446" s="1">
        <v>212.71875</v>
      </c>
      <c r="D446" s="1">
        <v>212.84375</v>
      </c>
      <c r="E446" s="1">
        <f t="shared" si="15"/>
        <v>0.125</v>
      </c>
      <c r="F446" s="2">
        <f t="shared" si="14"/>
        <v>3</v>
      </c>
    </row>
    <row r="447" spans="1:6" x14ac:dyDescent="0.25">
      <c r="A447">
        <v>2010</v>
      </c>
      <c r="B447">
        <v>26</v>
      </c>
      <c r="C447" s="1">
        <v>214.84375</v>
      </c>
      <c r="D447" s="1">
        <v>214.92708333332848</v>
      </c>
      <c r="E447" s="1">
        <f t="shared" si="15"/>
        <v>8.3333333328482695E-2</v>
      </c>
      <c r="F447" s="2">
        <f t="shared" si="14"/>
        <v>1.9999999998835847</v>
      </c>
    </row>
    <row r="448" spans="1:6" x14ac:dyDescent="0.25">
      <c r="A448">
        <v>2010</v>
      </c>
      <c r="B448">
        <v>27</v>
      </c>
      <c r="C448" s="1">
        <v>216.36458333332848</v>
      </c>
      <c r="D448" s="1">
        <v>216.59375</v>
      </c>
      <c r="E448" s="1">
        <f t="shared" si="15"/>
        <v>0.22916666667151731</v>
      </c>
      <c r="F448" s="2">
        <f t="shared" si="14"/>
        <v>5.5000000001164153</v>
      </c>
    </row>
    <row r="449" spans="1:6" x14ac:dyDescent="0.25">
      <c r="A449">
        <v>2010</v>
      </c>
      <c r="B449">
        <v>28</v>
      </c>
      <c r="C449" s="1">
        <v>226.58333333332848</v>
      </c>
      <c r="D449" s="1">
        <v>226.71875</v>
      </c>
      <c r="E449" s="1">
        <f t="shared" si="15"/>
        <v>0.13541666667151731</v>
      </c>
      <c r="F449" s="2">
        <f t="shared" si="14"/>
        <v>3.2500000001164153</v>
      </c>
    </row>
    <row r="450" spans="1:6" x14ac:dyDescent="0.25">
      <c r="A450">
        <v>2010</v>
      </c>
      <c r="B450">
        <v>29</v>
      </c>
      <c r="C450" s="1">
        <v>227.26041666667152</v>
      </c>
      <c r="D450" s="1">
        <v>227.5</v>
      </c>
      <c r="E450" s="1">
        <f t="shared" si="15"/>
        <v>0.23958333332848269</v>
      </c>
      <c r="F450" s="2">
        <f t="shared" si="14"/>
        <v>5.7499999998835847</v>
      </c>
    </row>
    <row r="451" spans="1:6" x14ac:dyDescent="0.25">
      <c r="A451">
        <v>2010</v>
      </c>
      <c r="B451">
        <v>30</v>
      </c>
      <c r="C451" s="1">
        <v>233.44791666667152</v>
      </c>
      <c r="D451" s="1">
        <v>233.67708333332848</v>
      </c>
      <c r="E451" s="1">
        <f t="shared" si="15"/>
        <v>0.22916666665696539</v>
      </c>
      <c r="F451" s="2">
        <f t="shared" si="14"/>
        <v>5.4999999997671694</v>
      </c>
    </row>
    <row r="452" spans="1:6" x14ac:dyDescent="0.25">
      <c r="A452">
        <v>2010</v>
      </c>
      <c r="B452">
        <v>31</v>
      </c>
      <c r="C452" s="1">
        <v>233.6875</v>
      </c>
      <c r="D452" s="1">
        <v>233.9375</v>
      </c>
      <c r="E452" s="1">
        <f t="shared" si="15"/>
        <v>0.25</v>
      </c>
      <c r="F452" s="2">
        <f t="shared" si="14"/>
        <v>6</v>
      </c>
    </row>
    <row r="453" spans="1:6" x14ac:dyDescent="0.25">
      <c r="A453">
        <v>2010</v>
      </c>
      <c r="B453">
        <v>32</v>
      </c>
      <c r="C453" s="1">
        <v>233.94791666667152</v>
      </c>
      <c r="D453" s="1">
        <v>234.23958333332848</v>
      </c>
      <c r="E453" s="1">
        <f t="shared" si="15"/>
        <v>0.29166666665696539</v>
      </c>
      <c r="F453" s="2">
        <f t="shared" si="14"/>
        <v>6.9999999997671694</v>
      </c>
    </row>
    <row r="454" spans="1:6" x14ac:dyDescent="0.25">
      <c r="A454">
        <v>2010</v>
      </c>
      <c r="B454">
        <v>33</v>
      </c>
      <c r="C454" s="1">
        <v>258.52083333332848</v>
      </c>
      <c r="D454" s="1">
        <v>258.8125</v>
      </c>
      <c r="E454" s="1">
        <f t="shared" si="15"/>
        <v>0.29166666667151731</v>
      </c>
      <c r="F454" s="2">
        <f t="shared" ref="F454:F456" si="16">E454*24</f>
        <v>7.0000000001164153</v>
      </c>
    </row>
    <row r="455" spans="1:6" x14ac:dyDescent="0.25">
      <c r="A455">
        <v>2010</v>
      </c>
      <c r="B455">
        <v>34</v>
      </c>
      <c r="C455" s="1">
        <v>270.53125</v>
      </c>
      <c r="D455" s="1">
        <v>270.625</v>
      </c>
      <c r="E455" s="1">
        <f t="shared" si="15"/>
        <v>9.375E-2</v>
      </c>
      <c r="F455" s="2">
        <f t="shared" si="16"/>
        <v>2.25</v>
      </c>
    </row>
    <row r="456" spans="1:6" x14ac:dyDescent="0.25">
      <c r="A456">
        <v>2010</v>
      </c>
      <c r="B456">
        <v>35</v>
      </c>
      <c r="C456" s="1">
        <v>320.0625</v>
      </c>
      <c r="D456" s="1">
        <v>320.25</v>
      </c>
      <c r="E456" s="1">
        <f t="shared" si="15"/>
        <v>0.1875</v>
      </c>
      <c r="F456" s="2">
        <f t="shared" si="16"/>
        <v>4.5</v>
      </c>
    </row>
  </sheetData>
  <sortState ref="I7:I46">
    <sortCondition ref="I6"/>
  </sortState>
  <printOptions gridLines="1"/>
  <pageMargins left="0.7" right="0.7" top="0.75" bottom="0.75" header="0.3" footer="0.3"/>
  <pageSetup scale="1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statistics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2014-07-03T17:37:36Z</cp:lastPrinted>
  <dcterms:created xsi:type="dcterms:W3CDTF">2014-07-03T15:40:02Z</dcterms:created>
  <dcterms:modified xsi:type="dcterms:W3CDTF">2014-07-09T15:19:38Z</dcterms:modified>
</cp:coreProperties>
</file>